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C32" i="3" l="1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AY32" i="3"/>
  <c r="AZ32" i="3"/>
  <c r="BA32" i="3"/>
  <c r="B32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68" i="3"/>
  <c r="K84" i="3"/>
  <c r="J84" i="3"/>
  <c r="I84" i="3"/>
  <c r="K83" i="3"/>
  <c r="J83" i="3"/>
  <c r="I83" i="3"/>
  <c r="E84" i="3"/>
  <c r="E83" i="3"/>
  <c r="D84" i="3"/>
  <c r="D85" i="3" s="1"/>
  <c r="D86" i="3" s="1"/>
  <c r="D83" i="3"/>
  <c r="C84" i="3"/>
  <c r="L84" i="3" s="1"/>
  <c r="C83" i="3"/>
  <c r="N84" i="3"/>
  <c r="M84" i="3"/>
  <c r="K85" i="3"/>
  <c r="K86" i="3" s="1"/>
  <c r="J85" i="3"/>
  <c r="J86" i="3" s="1"/>
  <c r="C85" i="3"/>
  <c r="C86" i="3" s="1"/>
  <c r="I85" i="3" l="1"/>
  <c r="I86" i="3" s="1"/>
  <c r="I87" i="3" s="1"/>
  <c r="E85" i="3"/>
  <c r="E86" i="3" s="1"/>
  <c r="E87" i="3" s="1"/>
  <c r="C88" i="3"/>
  <c r="C87" i="3"/>
  <c r="J88" i="3"/>
  <c r="J87" i="3"/>
  <c r="D88" i="3"/>
  <c r="D87" i="3"/>
  <c r="K88" i="3"/>
  <c r="K87" i="3"/>
  <c r="E88" i="3"/>
  <c r="I88" i="3"/>
  <c r="L83" i="3"/>
  <c r="M83" i="3"/>
  <c r="N83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<sst xmlns="http://schemas.openxmlformats.org/spreadsheetml/2006/main" count="257" uniqueCount="120">
  <si>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</si>
  <si>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</si>
  <si>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</si>
  <si>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</si>
  <si>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</si>
  <si>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</si>
  <si>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</si>
  <si>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</si>
  <si>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</si>
  <si>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</si>
  <si>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</si>
  <si>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</si>
  <si>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</si>
  <si>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</si>
  <si>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</si>
  <si>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</si>
  <si>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</si>
  <si>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</si>
  <si>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</si>
  <si>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</si>
  <si>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</si>
  <si>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</si>
  <si>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</si>
  <si>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</si>
  <si>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</si>
  <si>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</si>
  <si>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</si>
  <si>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</si>
  <si>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</si>
  <si>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</si>
  <si>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</si>
  <si>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</si>
  <si>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</si>
  <si>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</si>
  <si>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</si>
  <si>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</si>
  <si>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</si>
  <si>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</si>
  <si>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Заягорба</t>
  </si>
  <si>
    <t xml:space="preserve"> 10 Заягорба Резерв яч 105</t>
  </si>
  <si>
    <t xml:space="preserve"> 10 Заягорба Резерв яч 107</t>
  </si>
  <si>
    <t xml:space="preserve"> 10 Заягорба Резерв яч 203</t>
  </si>
  <si>
    <t xml:space="preserve"> 10 Заягорба Резерв яч 207</t>
  </si>
  <si>
    <t xml:space="preserve"> 10 Заягорба Резерв яч 210</t>
  </si>
  <si>
    <t xml:space="preserve"> 10 Заягорба Резерв яч 213</t>
  </si>
  <si>
    <t xml:space="preserve"> 10 Заягорба Резерв яч 302</t>
  </si>
  <si>
    <t xml:space="preserve"> 10 Заягорба Резерв яч 311</t>
  </si>
  <si>
    <t xml:space="preserve"> 10 Заягорба Резерв яч 411</t>
  </si>
  <si>
    <t xml:space="preserve"> 10 Заягорба Т 1 ао</t>
  </si>
  <si>
    <t xml:space="preserve"> 10 Заягорба Т 1 ап</t>
  </si>
  <si>
    <t xml:space="preserve"> 10 Заягорба Т 2 ао</t>
  </si>
  <si>
    <t xml:space="preserve"> 10 Заягорба Т 2 ап</t>
  </si>
  <si>
    <t xml:space="preserve"> 10 Заягорба Т 3 ао</t>
  </si>
  <si>
    <t xml:space="preserve"> 10 Заягорба Т 3 ап</t>
  </si>
  <si>
    <t xml:space="preserve"> 10 Заягорба Т 4 ао</t>
  </si>
  <si>
    <t xml:space="preserve"> 10 Заягорба Т 4 ап</t>
  </si>
  <si>
    <t xml:space="preserve"> 10 Заягорба ТСН 1 ао</t>
  </si>
  <si>
    <t xml:space="preserve"> 10 Заягорба ТСН 2 ао</t>
  </si>
  <si>
    <t xml:space="preserve"> 10 Заягорба-Головные сооружения 1 ао</t>
  </si>
  <si>
    <t xml:space="preserve"> 10 Заягорба-Головные сооружения 2 ао</t>
  </si>
  <si>
    <t xml:space="preserve"> 10 Заягорба-Головные сооружения 3 ао</t>
  </si>
  <si>
    <t xml:space="preserve"> 10 Заягорба-Жилой район 1 ао</t>
  </si>
  <si>
    <t xml:space="preserve"> 10 Заягорба-Жилой район 10 ао</t>
  </si>
  <si>
    <t xml:space="preserve"> 10 Заягорба-Жилой район 12 ао</t>
  </si>
  <si>
    <t xml:space="preserve"> 10 Заягорба-Жилой район 2 ао</t>
  </si>
  <si>
    <t xml:space="preserve"> 10 Заягорба-Жилой район 3 ао</t>
  </si>
  <si>
    <t xml:space="preserve"> 10 Заягорба-Жилой район 4 ао</t>
  </si>
  <si>
    <t xml:space="preserve"> 10 Заягорба-Жилой район 6 ао</t>
  </si>
  <si>
    <t xml:space="preserve"> 10 Заягорба-Жилой район 7 ао</t>
  </si>
  <si>
    <t xml:space="preserve"> 10 Заягорба-Жилой район 8 ао</t>
  </si>
  <si>
    <t xml:space="preserve"> 10 Заягорба-Жилой район 9 ао</t>
  </si>
  <si>
    <t xml:space="preserve"> 10 Заягорба-Ивачево ао</t>
  </si>
  <si>
    <t xml:space="preserve"> 10 Заягорба-Рыбохолодильник ао</t>
  </si>
  <si>
    <t xml:space="preserve"> 10 Заягорба-Сельстрой 1 ао</t>
  </si>
  <si>
    <t xml:space="preserve"> 10 Заягорба-Сельстрой 2 ао</t>
  </si>
  <si>
    <t xml:space="preserve"> 10 Заягорба-Снабсбыт 1 ао</t>
  </si>
  <si>
    <t xml:space="preserve"> 10 Заягорба-Снабсбыт 2 ао</t>
  </si>
  <si>
    <t xml:space="preserve"> 10 Заягорба-Тепловая 1 ао</t>
  </si>
  <si>
    <t xml:space="preserve"> 10 Заягорба-Тепловая 3 ао</t>
  </si>
  <si>
    <t xml:space="preserve"> 10 Заягорба-Трамвай 1 ао</t>
  </si>
  <si>
    <t xml:space="preserve"> 10 Заягорба-Трамвай 3 ао</t>
  </si>
  <si>
    <t xml:space="preserve"> 10 Заягорба-Трикотажная фабрика 1 ао</t>
  </si>
  <si>
    <t xml:space="preserve"> 10 Заягорба-Трикотажная фабрика 2 ао</t>
  </si>
  <si>
    <t xml:space="preserve"> 10 Заягорба-Ягорба 1 ао</t>
  </si>
  <si>
    <t xml:space="preserve"> 10 Заягорба-Ягорба 1 ап</t>
  </si>
  <si>
    <t xml:space="preserve"> 10 Заягорба-Ягорба 2 ао</t>
  </si>
  <si>
    <t xml:space="preserve"> 10 Заягорба-Ягорба 2 ап</t>
  </si>
  <si>
    <t xml:space="preserve"> 110 Заягорба-Шекснинская 1 ао</t>
  </si>
  <si>
    <t xml:space="preserve"> 110 Заягорба-Шекснинская 1 ап</t>
  </si>
  <si>
    <t xml:space="preserve"> 110 Заягорба-Шекснинская 2 ао</t>
  </si>
  <si>
    <t xml:space="preserve"> 110 Заягорба-Шекснинская 2 ап</t>
  </si>
  <si>
    <t/>
  </si>
  <si>
    <t>реактивная энергия</t>
  </si>
  <si>
    <t>Т-1</t>
  </si>
  <si>
    <t>Т-2</t>
  </si>
  <si>
    <t>Двухобмоточный тр-р</t>
  </si>
  <si>
    <t>4-00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</si>
  <si>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</si>
  <si>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</si>
  <si>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</si>
  <si>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</si>
  <si>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</si>
  <si>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кз, кВт</t>
  </si>
  <si>
    <t>Ток холостого хода</t>
  </si>
  <si>
    <t>I x, %</t>
  </si>
  <si>
    <t>Напряжение короткого замыкания</t>
  </si>
  <si>
    <t>U к, %</t>
  </si>
  <si>
    <t>10-00</t>
  </si>
  <si>
    <t>Нагрузочная мощность</t>
  </si>
  <si>
    <t>Р н, кВт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</si>
  <si>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</si>
  <si>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</si>
  <si>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</si>
  <si>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</si>
  <si>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</si>
  <si>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</si>
  <si>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</si>
  <si>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</si>
  <si>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 в режимный день 17.06.2015 ПС Заягорба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</si>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</sst>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0" fontId="13" fillId="0" borderId="0" xfId="0" applyFo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4" borderId="21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/>
    </xf>
    <xf numFmtId="0" fontId="13" fillId="4" borderId="24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center" vertical="center" wrapText="1"/>
    </xf>
    <xf numFmtId="0" fontId="0" fillId="5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1" fontId="0" fillId="0" borderId="26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165" fontId="2" fillId="0" borderId="0" xfId="0" applyNumberFormat="1" applyFont="1"/>
    <xf numFmtId="2" fontId="0" fillId="5" borderId="26" xfId="0" applyNumberForma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left" vertical="center" wrapText="1"/>
    </xf>
    <xf numFmtId="0" fontId="13" fillId="4" borderId="34" xfId="0" applyFont="1" applyFill="1" applyBorder="1" applyAlignment="1">
      <alignment horizontal="center" vertical="center" wrapText="1"/>
    </xf>
    <xf numFmtId="2" fontId="0" fillId="5" borderId="35" xfId="0" applyNumberFormat="1" applyFill="1" applyBorder="1" applyAlignment="1">
      <alignment horizontal="center" vertical="center"/>
    </xf>
    <xf numFmtId="166" fontId="13" fillId="6" borderId="23" xfId="0" applyNumberFormat="1" applyFont="1" applyFill="1" applyBorder="1" applyAlignment="1">
      <alignment horizontal="center" vertical="center"/>
    </xf>
    <xf numFmtId="0" fontId="13" fillId="4" borderId="27" xfId="0" applyFont="1" applyFill="1" applyBorder="1" applyAlignment="1">
      <alignment horizontal="left" vertical="center" wrapText="1"/>
    </xf>
    <xf numFmtId="0" fontId="13" fillId="4" borderId="28" xfId="0" applyFont="1" applyFill="1" applyBorder="1" applyAlignment="1">
      <alignment horizontal="center" vertical="center" wrapText="1"/>
    </xf>
    <xf numFmtId="166" fontId="13" fillId="6" borderId="29" xfId="0" applyNumberFormat="1" applyFont="1" applyFill="1" applyBorder="1" applyAlignment="1">
      <alignment horizontal="center" vertical="center"/>
    </xf>
    <xf numFmtId="0" fontId="3" fillId="0" borderId="0" xfId="0" applyFont="1"/>
    <xf numFmtId="165" fontId="2" fillId="2" borderId="0" xfId="0" applyNumberFormat="1" applyFont="1" applyFill="1"/>
    <xf numFmtId="0" fontId="13" fillId="4" borderId="32" xfId="0" applyFont="1" applyFill="1" applyBorder="1" applyAlignment="1">
      <alignment horizontal="left" vertical="center" wrapText="1"/>
    </xf>
    <xf numFmtId="0" fontId="13" fillId="4" borderId="33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3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8"/>
  <sheetViews>
    <sheetView tabSelected="1" workbookViewId="0">
      <pane xSplit="1" ySplit="6" topLeftCell="AT7" activePane="bottomRight" state="frozen"/>
      <selection pane="topRight" activeCell="B1" sqref="B1"/>
      <selection pane="bottomLeft" activeCell="A7" sqref="A7"/>
      <selection pane="bottomRight" activeCell="AW2" sqref="AW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34" t="s">
        <v>36</v>
      </c>
      <c r="BB4" s="54"/>
    </row>
    <row r="5" spans="1:54" s="51" customFormat="1" ht="16.5" thickBot="1" x14ac:dyDescent="0.3">
      <c r="A5" s="43" t="str">
        <f>IF(group="","",group)</f>
        <v>ПС 110 кВ Заягорба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35" t="s">
        <v>37</v>
      </c>
      <c r="BB5" s="53"/>
    </row>
    <row r="6" spans="1:54" s="56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69" t="s">
        <v>43</v>
      </c>
      <c r="G6" s="69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104" t="s">
        <v>49</v>
      </c>
      <c r="M6" s="69" t="s">
        <v>50</v>
      </c>
      <c r="N6" s="104" t="s">
        <v>51</v>
      </c>
      <c r="O6" s="69" t="s">
        <v>52</v>
      </c>
      <c r="P6" s="104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69" t="s">
        <v>81</v>
      </c>
      <c r="AS6" s="69" t="s">
        <v>82</v>
      </c>
      <c r="AT6" s="69" t="s">
        <v>83</v>
      </c>
      <c r="AU6" s="69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69" t="s">
        <v>89</v>
      </c>
      <c r="BA6" s="70" t="s">
        <v>90</v>
      </c>
      <c r="BB6" s="91"/>
    </row>
    <row r="7" spans="1:54" x14ac:dyDescent="0.2">
      <c r="A7" s="71" t="s">
        <v>3</v>
      </c>
      <c r="B7" s="72">
        <v>0</v>
      </c>
      <c r="C7" s="72">
        <v>0</v>
      </c>
      <c r="D7" s="72">
        <v>0</v>
      </c>
      <c r="E7" s="72">
        <v>0</v>
      </c>
      <c r="F7" s="72">
        <v>0</v>
      </c>
      <c r="G7" s="72">
        <v>0</v>
      </c>
      <c r="H7" s="72">
        <v>0</v>
      </c>
      <c r="I7" s="72">
        <v>0</v>
      </c>
      <c r="J7" s="72">
        <v>0</v>
      </c>
      <c r="K7" s="72"/>
      <c r="L7" s="72">
        <v>1140</v>
      </c>
      <c r="M7" s="72"/>
      <c r="N7" s="72">
        <v>1077</v>
      </c>
      <c r="O7" s="72"/>
      <c r="P7" s="72">
        <v>786</v>
      </c>
      <c r="Q7" s="72"/>
      <c r="R7" s="72">
        <v>2598</v>
      </c>
      <c r="S7" s="72">
        <v>4</v>
      </c>
      <c r="T7" s="72">
        <v>3.2</v>
      </c>
      <c r="U7" s="72">
        <v>0</v>
      </c>
      <c r="V7" s="72">
        <v>93.600000000000009</v>
      </c>
      <c r="W7" s="72">
        <v>0</v>
      </c>
      <c r="X7" s="72">
        <v>158.4</v>
      </c>
      <c r="Y7" s="72">
        <v>527.20000000000005</v>
      </c>
      <c r="Z7" s="72">
        <v>0</v>
      </c>
      <c r="AA7" s="72">
        <v>0</v>
      </c>
      <c r="AB7" s="72">
        <v>0.8</v>
      </c>
      <c r="AC7" s="72">
        <v>0</v>
      </c>
      <c r="AD7" s="72">
        <v>438.40000000000003</v>
      </c>
      <c r="AE7" s="72">
        <v>96.8</v>
      </c>
      <c r="AF7" s="72">
        <v>664</v>
      </c>
      <c r="AG7" s="72">
        <v>0</v>
      </c>
      <c r="AH7" s="72">
        <v>54.4</v>
      </c>
      <c r="AI7" s="72">
        <v>367.2</v>
      </c>
      <c r="AJ7" s="72">
        <v>277.60000000000002</v>
      </c>
      <c r="AK7" s="72">
        <v>0</v>
      </c>
      <c r="AL7" s="72">
        <v>107.2</v>
      </c>
      <c r="AM7" s="72">
        <v>364.8</v>
      </c>
      <c r="AN7" s="72">
        <v>0</v>
      </c>
      <c r="AO7" s="72">
        <v>735.2</v>
      </c>
      <c r="AP7" s="72">
        <v>0</v>
      </c>
      <c r="AQ7" s="72">
        <v>43.2</v>
      </c>
      <c r="AR7" s="72">
        <v>539.20000000000005</v>
      </c>
      <c r="AS7" s="72">
        <v>967.2</v>
      </c>
      <c r="AT7" s="72">
        <v>163.20000000000002</v>
      </c>
      <c r="AU7" s="72">
        <v>0</v>
      </c>
      <c r="AV7" s="72">
        <v>0</v>
      </c>
      <c r="AW7" s="72">
        <v>0</v>
      </c>
      <c r="AX7" s="72"/>
      <c r="AY7" s="72">
        <v>1962.4</v>
      </c>
      <c r="AZ7" s="72"/>
      <c r="BA7" s="73">
        <v>3722.4</v>
      </c>
      <c r="BB7" s="122"/>
    </row>
    <row r="8" spans="1:54" x14ac:dyDescent="0.2">
      <c r="A8" s="74" t="s">
        <v>4</v>
      </c>
      <c r="B8" s="75">
        <v>0</v>
      </c>
      <c r="C8" s="75">
        <v>0</v>
      </c>
      <c r="D8" s="75">
        <v>0</v>
      </c>
      <c r="E8" s="75">
        <v>0</v>
      </c>
      <c r="F8" s="75">
        <v>0</v>
      </c>
      <c r="G8" s="75">
        <v>0</v>
      </c>
      <c r="H8" s="75">
        <v>0</v>
      </c>
      <c r="I8" s="75">
        <v>0</v>
      </c>
      <c r="J8" s="75">
        <v>0</v>
      </c>
      <c r="K8" s="75"/>
      <c r="L8" s="75">
        <v>1098</v>
      </c>
      <c r="M8" s="75"/>
      <c r="N8" s="75">
        <v>897</v>
      </c>
      <c r="O8" s="75"/>
      <c r="P8" s="75">
        <v>654</v>
      </c>
      <c r="Q8" s="75"/>
      <c r="R8" s="75">
        <v>2493</v>
      </c>
      <c r="S8" s="75">
        <v>3.2</v>
      </c>
      <c r="T8" s="75">
        <v>2.4</v>
      </c>
      <c r="U8" s="75">
        <v>0</v>
      </c>
      <c r="V8" s="75">
        <v>121.2</v>
      </c>
      <c r="W8" s="75">
        <v>0</v>
      </c>
      <c r="X8" s="75">
        <v>157.6</v>
      </c>
      <c r="Y8" s="75">
        <v>408.8</v>
      </c>
      <c r="Z8" s="75">
        <v>0</v>
      </c>
      <c r="AA8" s="75">
        <v>0</v>
      </c>
      <c r="AB8" s="75">
        <v>0</v>
      </c>
      <c r="AC8" s="75">
        <v>0.8</v>
      </c>
      <c r="AD8" s="75">
        <v>384.8</v>
      </c>
      <c r="AE8" s="75">
        <v>88.8</v>
      </c>
      <c r="AF8" s="75">
        <v>566.4</v>
      </c>
      <c r="AG8" s="75">
        <v>0</v>
      </c>
      <c r="AH8" s="75">
        <v>49.6</v>
      </c>
      <c r="AI8" s="75">
        <v>320</v>
      </c>
      <c r="AJ8" s="75">
        <v>249.6</v>
      </c>
      <c r="AK8" s="75">
        <v>0</v>
      </c>
      <c r="AL8" s="75">
        <v>87.2</v>
      </c>
      <c r="AM8" s="75">
        <v>326.40000000000003</v>
      </c>
      <c r="AN8" s="75">
        <v>0</v>
      </c>
      <c r="AO8" s="75">
        <v>732</v>
      </c>
      <c r="AP8" s="75">
        <v>0</v>
      </c>
      <c r="AQ8" s="75">
        <v>4.8</v>
      </c>
      <c r="AR8" s="75">
        <v>550.4</v>
      </c>
      <c r="AS8" s="75">
        <v>926.4</v>
      </c>
      <c r="AT8" s="75">
        <v>153.6</v>
      </c>
      <c r="AU8" s="75">
        <v>0</v>
      </c>
      <c r="AV8" s="75">
        <v>0.8</v>
      </c>
      <c r="AW8" s="75">
        <v>0</v>
      </c>
      <c r="AX8" s="75"/>
      <c r="AY8" s="75">
        <v>1777.6000000000001</v>
      </c>
      <c r="AZ8" s="75"/>
      <c r="BA8" s="76">
        <v>3423.2000000000003</v>
      </c>
      <c r="BB8" s="122"/>
    </row>
    <row r="9" spans="1:54" x14ac:dyDescent="0.2">
      <c r="A9" s="74" t="s">
        <v>5</v>
      </c>
      <c r="B9" s="75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5"/>
      <c r="L9" s="75">
        <v>1023</v>
      </c>
      <c r="M9" s="75"/>
      <c r="N9" s="75">
        <v>798</v>
      </c>
      <c r="O9" s="75"/>
      <c r="P9" s="75">
        <v>615</v>
      </c>
      <c r="Q9" s="75"/>
      <c r="R9" s="75">
        <v>2367</v>
      </c>
      <c r="S9" s="75">
        <v>3.2</v>
      </c>
      <c r="T9" s="75">
        <v>3.2</v>
      </c>
      <c r="U9" s="75">
        <v>0</v>
      </c>
      <c r="V9" s="75">
        <v>123.60000000000001</v>
      </c>
      <c r="W9" s="75">
        <v>0</v>
      </c>
      <c r="X9" s="75">
        <v>156.80000000000001</v>
      </c>
      <c r="Y9" s="75">
        <v>381.6</v>
      </c>
      <c r="Z9" s="75">
        <v>0</v>
      </c>
      <c r="AA9" s="75">
        <v>0</v>
      </c>
      <c r="AB9" s="75">
        <v>0</v>
      </c>
      <c r="AC9" s="75">
        <v>0</v>
      </c>
      <c r="AD9" s="75">
        <v>332</v>
      </c>
      <c r="AE9" s="75">
        <v>86.4</v>
      </c>
      <c r="AF9" s="75">
        <v>508</v>
      </c>
      <c r="AG9" s="75">
        <v>0</v>
      </c>
      <c r="AH9" s="75">
        <v>40.800000000000004</v>
      </c>
      <c r="AI9" s="75">
        <v>280.8</v>
      </c>
      <c r="AJ9" s="75">
        <v>232.8</v>
      </c>
      <c r="AK9" s="75">
        <v>0</v>
      </c>
      <c r="AL9" s="75">
        <v>80.8</v>
      </c>
      <c r="AM9" s="75">
        <v>303.2</v>
      </c>
      <c r="AN9" s="75">
        <v>0</v>
      </c>
      <c r="AO9" s="75">
        <v>724.80000000000007</v>
      </c>
      <c r="AP9" s="75">
        <v>0</v>
      </c>
      <c r="AQ9" s="75">
        <v>4.8</v>
      </c>
      <c r="AR9" s="75">
        <v>508</v>
      </c>
      <c r="AS9" s="75">
        <v>886.80000000000007</v>
      </c>
      <c r="AT9" s="75">
        <v>148</v>
      </c>
      <c r="AU9" s="75">
        <v>0</v>
      </c>
      <c r="AV9" s="75">
        <v>0</v>
      </c>
      <c r="AW9" s="75">
        <v>0</v>
      </c>
      <c r="AX9" s="75"/>
      <c r="AY9" s="75">
        <v>1672</v>
      </c>
      <c r="AZ9" s="75"/>
      <c r="BA9" s="76">
        <v>3212</v>
      </c>
      <c r="BB9" s="122"/>
    </row>
    <row r="10" spans="1:54" x14ac:dyDescent="0.2">
      <c r="A10" s="105" t="s">
        <v>6</v>
      </c>
      <c r="B10" s="106">
        <v>0</v>
      </c>
      <c r="C10" s="106">
        <v>0</v>
      </c>
      <c r="D10" s="106">
        <v>0</v>
      </c>
      <c r="E10" s="106">
        <v>0</v>
      </c>
      <c r="F10" s="106">
        <v>0</v>
      </c>
      <c r="G10" s="106">
        <v>0</v>
      </c>
      <c r="H10" s="106">
        <v>0</v>
      </c>
      <c r="I10" s="106">
        <v>0</v>
      </c>
      <c r="J10" s="106">
        <v>0</v>
      </c>
      <c r="K10" s="106"/>
      <c r="L10" s="106">
        <v>975</v>
      </c>
      <c r="M10" s="106"/>
      <c r="N10" s="106">
        <v>735</v>
      </c>
      <c r="O10" s="106"/>
      <c r="P10" s="106">
        <v>597</v>
      </c>
      <c r="Q10" s="106"/>
      <c r="R10" s="106">
        <v>2256</v>
      </c>
      <c r="S10" s="106">
        <v>0.8</v>
      </c>
      <c r="T10" s="106">
        <v>2.4</v>
      </c>
      <c r="U10" s="106">
        <v>1.2</v>
      </c>
      <c r="V10" s="106">
        <v>93.600000000000009</v>
      </c>
      <c r="W10" s="106">
        <v>0</v>
      </c>
      <c r="X10" s="106">
        <v>156</v>
      </c>
      <c r="Y10" s="106">
        <v>361.6</v>
      </c>
      <c r="Z10" s="106">
        <v>0</v>
      </c>
      <c r="AA10" s="106">
        <v>0</v>
      </c>
      <c r="AB10" s="106">
        <v>0</v>
      </c>
      <c r="AC10" s="106">
        <v>0</v>
      </c>
      <c r="AD10" s="106">
        <v>312</v>
      </c>
      <c r="AE10" s="106">
        <v>93.600000000000009</v>
      </c>
      <c r="AF10" s="106">
        <v>475.2</v>
      </c>
      <c r="AG10" s="106">
        <v>0</v>
      </c>
      <c r="AH10" s="106">
        <v>40.800000000000004</v>
      </c>
      <c r="AI10" s="106">
        <v>251.20000000000002</v>
      </c>
      <c r="AJ10" s="106">
        <v>209.6</v>
      </c>
      <c r="AK10" s="106">
        <v>0</v>
      </c>
      <c r="AL10" s="106">
        <v>79.2</v>
      </c>
      <c r="AM10" s="106">
        <v>263.2</v>
      </c>
      <c r="AN10" s="106">
        <v>0</v>
      </c>
      <c r="AO10" s="106">
        <v>719.2</v>
      </c>
      <c r="AP10" s="106">
        <v>0</v>
      </c>
      <c r="AQ10" s="106">
        <v>5.6000000000000005</v>
      </c>
      <c r="AR10" s="106">
        <v>487.2</v>
      </c>
      <c r="AS10" s="106">
        <v>865.2</v>
      </c>
      <c r="AT10" s="106">
        <v>138.4</v>
      </c>
      <c r="AU10" s="106">
        <v>0</v>
      </c>
      <c r="AV10" s="106">
        <v>0.8</v>
      </c>
      <c r="AW10" s="106">
        <v>0</v>
      </c>
      <c r="AX10" s="106"/>
      <c r="AY10" s="106">
        <v>1601.6000000000001</v>
      </c>
      <c r="AZ10" s="106"/>
      <c r="BA10" s="107">
        <v>3027.2000000000003</v>
      </c>
      <c r="BB10" s="132"/>
    </row>
    <row r="11" spans="1:54" x14ac:dyDescent="0.2">
      <c r="A11" s="74" t="s">
        <v>7</v>
      </c>
      <c r="B11" s="75">
        <v>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/>
      <c r="L11" s="75">
        <v>939</v>
      </c>
      <c r="M11" s="75"/>
      <c r="N11" s="75">
        <v>732</v>
      </c>
      <c r="O11" s="75"/>
      <c r="P11" s="75">
        <v>624</v>
      </c>
      <c r="Q11" s="75"/>
      <c r="R11" s="75">
        <v>2202</v>
      </c>
      <c r="S11" s="75">
        <v>0.8</v>
      </c>
      <c r="T11" s="75">
        <v>3.2</v>
      </c>
      <c r="U11" s="75">
        <v>0</v>
      </c>
      <c r="V11" s="75">
        <v>93.600000000000009</v>
      </c>
      <c r="W11" s="75">
        <v>0</v>
      </c>
      <c r="X11" s="75">
        <v>156.80000000000001</v>
      </c>
      <c r="Y11" s="75">
        <v>366.40000000000003</v>
      </c>
      <c r="Z11" s="75">
        <v>0</v>
      </c>
      <c r="AA11" s="75">
        <v>0</v>
      </c>
      <c r="AB11" s="75">
        <v>0.8</v>
      </c>
      <c r="AC11" s="75">
        <v>0</v>
      </c>
      <c r="AD11" s="75">
        <v>319.2</v>
      </c>
      <c r="AE11" s="75">
        <v>119.2</v>
      </c>
      <c r="AF11" s="75">
        <v>464.8</v>
      </c>
      <c r="AG11" s="75">
        <v>0</v>
      </c>
      <c r="AH11" s="75">
        <v>39.200000000000003</v>
      </c>
      <c r="AI11" s="75">
        <v>257.60000000000002</v>
      </c>
      <c r="AJ11" s="75">
        <v>176</v>
      </c>
      <c r="AK11" s="75">
        <v>0.8</v>
      </c>
      <c r="AL11" s="75">
        <v>76.8</v>
      </c>
      <c r="AM11" s="75">
        <v>231.20000000000002</v>
      </c>
      <c r="AN11" s="75">
        <v>0</v>
      </c>
      <c r="AO11" s="75">
        <v>720</v>
      </c>
      <c r="AP11" s="75">
        <v>0</v>
      </c>
      <c r="AQ11" s="75">
        <v>4.8</v>
      </c>
      <c r="AR11" s="75">
        <v>488.8</v>
      </c>
      <c r="AS11" s="75">
        <v>837.6</v>
      </c>
      <c r="AT11" s="75">
        <v>140</v>
      </c>
      <c r="AU11" s="75">
        <v>0</v>
      </c>
      <c r="AV11" s="75">
        <v>0</v>
      </c>
      <c r="AW11" s="75">
        <v>0</v>
      </c>
      <c r="AX11" s="75"/>
      <c r="AY11" s="75">
        <v>1601.6000000000001</v>
      </c>
      <c r="AZ11" s="75"/>
      <c r="BA11" s="76">
        <v>2974.4</v>
      </c>
      <c r="BB11" s="122"/>
    </row>
    <row r="12" spans="1:54" x14ac:dyDescent="0.2">
      <c r="A12" s="74" t="s">
        <v>8</v>
      </c>
      <c r="B12" s="75">
        <v>0</v>
      </c>
      <c r="C12" s="75">
        <v>0</v>
      </c>
      <c r="D12" s="75">
        <v>0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/>
      <c r="L12" s="75">
        <v>990</v>
      </c>
      <c r="M12" s="75"/>
      <c r="N12" s="75">
        <v>942</v>
      </c>
      <c r="O12" s="75"/>
      <c r="P12" s="75">
        <v>633</v>
      </c>
      <c r="Q12" s="75"/>
      <c r="R12" s="75">
        <v>2556</v>
      </c>
      <c r="S12" s="75">
        <v>0.8</v>
      </c>
      <c r="T12" s="75">
        <v>4</v>
      </c>
      <c r="U12" s="75">
        <v>0</v>
      </c>
      <c r="V12" s="75">
        <v>334.8</v>
      </c>
      <c r="W12" s="75">
        <v>0</v>
      </c>
      <c r="X12" s="75">
        <v>158.4</v>
      </c>
      <c r="Y12" s="75">
        <v>379.2</v>
      </c>
      <c r="Z12" s="75">
        <v>0</v>
      </c>
      <c r="AA12" s="75">
        <v>0</v>
      </c>
      <c r="AB12" s="75">
        <v>0</v>
      </c>
      <c r="AC12" s="75">
        <v>0</v>
      </c>
      <c r="AD12" s="75">
        <v>402.40000000000003</v>
      </c>
      <c r="AE12" s="75">
        <v>108.8</v>
      </c>
      <c r="AF12" s="75">
        <v>505.6</v>
      </c>
      <c r="AG12" s="75">
        <v>0</v>
      </c>
      <c r="AH12" s="75">
        <v>34.4</v>
      </c>
      <c r="AI12" s="75">
        <v>370.40000000000003</v>
      </c>
      <c r="AJ12" s="75">
        <v>167.20000000000002</v>
      </c>
      <c r="AK12" s="75">
        <v>0</v>
      </c>
      <c r="AL12" s="75">
        <v>84.8</v>
      </c>
      <c r="AM12" s="75">
        <v>256.8</v>
      </c>
      <c r="AN12" s="75">
        <v>0</v>
      </c>
      <c r="AO12" s="75">
        <v>720.80000000000007</v>
      </c>
      <c r="AP12" s="75">
        <v>0</v>
      </c>
      <c r="AQ12" s="75">
        <v>61.6</v>
      </c>
      <c r="AR12" s="75">
        <v>544.79999999999995</v>
      </c>
      <c r="AS12" s="75">
        <v>838.80000000000007</v>
      </c>
      <c r="AT12" s="75">
        <v>142.4</v>
      </c>
      <c r="AU12" s="75">
        <v>0</v>
      </c>
      <c r="AV12" s="75">
        <v>0</v>
      </c>
      <c r="AW12" s="75">
        <v>0</v>
      </c>
      <c r="AX12" s="75"/>
      <c r="AY12" s="75">
        <v>1654.4</v>
      </c>
      <c r="AZ12" s="75"/>
      <c r="BA12" s="76">
        <v>3537.6</v>
      </c>
      <c r="BB12" s="122"/>
    </row>
    <row r="13" spans="1:54" x14ac:dyDescent="0.2">
      <c r="A13" s="74" t="s">
        <v>9</v>
      </c>
      <c r="B13" s="75">
        <v>0</v>
      </c>
      <c r="C13" s="75">
        <v>0</v>
      </c>
      <c r="D13" s="75">
        <v>0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/>
      <c r="L13" s="75">
        <v>1212</v>
      </c>
      <c r="M13" s="75"/>
      <c r="N13" s="75">
        <v>1194</v>
      </c>
      <c r="O13" s="75"/>
      <c r="P13" s="75">
        <v>777</v>
      </c>
      <c r="Q13" s="75"/>
      <c r="R13" s="75">
        <v>2433</v>
      </c>
      <c r="S13" s="75">
        <v>1.6</v>
      </c>
      <c r="T13" s="75">
        <v>3.2</v>
      </c>
      <c r="U13" s="75">
        <v>0</v>
      </c>
      <c r="V13" s="75">
        <v>90</v>
      </c>
      <c r="W13" s="75">
        <v>0</v>
      </c>
      <c r="X13" s="75">
        <v>160.80000000000001</v>
      </c>
      <c r="Y13" s="75">
        <v>462.40000000000003</v>
      </c>
      <c r="Z13" s="75">
        <v>0</v>
      </c>
      <c r="AA13" s="75">
        <v>0</v>
      </c>
      <c r="AB13" s="75">
        <v>0</v>
      </c>
      <c r="AC13" s="75">
        <v>0</v>
      </c>
      <c r="AD13" s="75">
        <v>464.8</v>
      </c>
      <c r="AE13" s="75">
        <v>106.4</v>
      </c>
      <c r="AF13" s="75">
        <v>558.4</v>
      </c>
      <c r="AG13" s="75">
        <v>0</v>
      </c>
      <c r="AH13" s="75">
        <v>48</v>
      </c>
      <c r="AI13" s="75">
        <v>460.8</v>
      </c>
      <c r="AJ13" s="75">
        <v>224</v>
      </c>
      <c r="AK13" s="75">
        <v>0</v>
      </c>
      <c r="AL13" s="75">
        <v>126.4</v>
      </c>
      <c r="AM13" s="75">
        <v>256</v>
      </c>
      <c r="AN13" s="75">
        <v>0</v>
      </c>
      <c r="AO13" s="75">
        <v>724</v>
      </c>
      <c r="AP13" s="75">
        <v>0</v>
      </c>
      <c r="AQ13" s="75">
        <v>168</v>
      </c>
      <c r="AR13" s="75">
        <v>650.4</v>
      </c>
      <c r="AS13" s="75">
        <v>898.80000000000007</v>
      </c>
      <c r="AT13" s="75">
        <v>208.8</v>
      </c>
      <c r="AU13" s="75">
        <v>0</v>
      </c>
      <c r="AV13" s="75">
        <v>0.8</v>
      </c>
      <c r="AW13" s="75">
        <v>0</v>
      </c>
      <c r="AX13" s="75"/>
      <c r="AY13" s="75">
        <v>2024</v>
      </c>
      <c r="AZ13" s="75"/>
      <c r="BA13" s="76">
        <v>3669.6</v>
      </c>
      <c r="BB13" s="122"/>
    </row>
    <row r="14" spans="1:54" x14ac:dyDescent="0.2">
      <c r="A14" s="74" t="s">
        <v>10</v>
      </c>
      <c r="B14" s="75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5"/>
      <c r="L14" s="75">
        <v>1416</v>
      </c>
      <c r="M14" s="75"/>
      <c r="N14" s="75">
        <v>1368</v>
      </c>
      <c r="O14" s="75"/>
      <c r="P14" s="75">
        <v>1143</v>
      </c>
      <c r="Q14" s="75"/>
      <c r="R14" s="75">
        <v>2739</v>
      </c>
      <c r="S14" s="75">
        <v>1.6</v>
      </c>
      <c r="T14" s="75">
        <v>3.2</v>
      </c>
      <c r="U14" s="75">
        <v>0</v>
      </c>
      <c r="V14" s="75">
        <v>91.2</v>
      </c>
      <c r="W14" s="75">
        <v>0</v>
      </c>
      <c r="X14" s="75">
        <v>164.8</v>
      </c>
      <c r="Y14" s="75">
        <v>600</v>
      </c>
      <c r="Z14" s="75">
        <v>0</v>
      </c>
      <c r="AA14" s="75">
        <v>0</v>
      </c>
      <c r="AB14" s="75">
        <v>0</v>
      </c>
      <c r="AC14" s="75">
        <v>0.8</v>
      </c>
      <c r="AD14" s="75">
        <v>532.79999999999995</v>
      </c>
      <c r="AE14" s="75">
        <v>104</v>
      </c>
      <c r="AF14" s="75">
        <v>643.20000000000005</v>
      </c>
      <c r="AG14" s="75">
        <v>0</v>
      </c>
      <c r="AH14" s="75">
        <v>46.4</v>
      </c>
      <c r="AI14" s="75">
        <v>501.6</v>
      </c>
      <c r="AJ14" s="75">
        <v>287.2</v>
      </c>
      <c r="AK14" s="75">
        <v>0</v>
      </c>
      <c r="AL14" s="75">
        <v>188.8</v>
      </c>
      <c r="AM14" s="75">
        <v>341.6</v>
      </c>
      <c r="AN14" s="75">
        <v>0</v>
      </c>
      <c r="AO14" s="75">
        <v>740.80000000000007</v>
      </c>
      <c r="AP14" s="75">
        <v>0</v>
      </c>
      <c r="AQ14" s="75">
        <v>218.4</v>
      </c>
      <c r="AR14" s="75">
        <v>728</v>
      </c>
      <c r="AS14" s="75">
        <v>1033.2</v>
      </c>
      <c r="AT14" s="75">
        <v>435.2</v>
      </c>
      <c r="AU14" s="75">
        <v>0</v>
      </c>
      <c r="AV14" s="75">
        <v>0</v>
      </c>
      <c r="AW14" s="75">
        <v>0</v>
      </c>
      <c r="AX14" s="75"/>
      <c r="AY14" s="75">
        <v>2587.2000000000003</v>
      </c>
      <c r="AZ14" s="75"/>
      <c r="BA14" s="76">
        <v>4153.6000000000004</v>
      </c>
      <c r="BB14" s="122"/>
    </row>
    <row r="15" spans="1:54" x14ac:dyDescent="0.2">
      <c r="A15" s="74" t="s">
        <v>11</v>
      </c>
      <c r="B15" s="75">
        <v>0</v>
      </c>
      <c r="C15" s="75">
        <v>0</v>
      </c>
      <c r="D15" s="75">
        <v>0</v>
      </c>
      <c r="E15" s="75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5"/>
      <c r="L15" s="75">
        <v>1752</v>
      </c>
      <c r="M15" s="75"/>
      <c r="N15" s="75">
        <v>1623</v>
      </c>
      <c r="O15" s="75"/>
      <c r="P15" s="75">
        <v>1674</v>
      </c>
      <c r="Q15" s="75"/>
      <c r="R15" s="75">
        <v>3207</v>
      </c>
      <c r="S15" s="75">
        <v>0.8</v>
      </c>
      <c r="T15" s="75">
        <v>3.2</v>
      </c>
      <c r="U15" s="75">
        <v>1.2</v>
      </c>
      <c r="V15" s="75">
        <v>120</v>
      </c>
      <c r="W15" s="75">
        <v>0</v>
      </c>
      <c r="X15" s="75">
        <v>172.8</v>
      </c>
      <c r="Y15" s="75">
        <v>713.6</v>
      </c>
      <c r="Z15" s="75">
        <v>0</v>
      </c>
      <c r="AA15" s="75">
        <v>0</v>
      </c>
      <c r="AB15" s="75">
        <v>0.8</v>
      </c>
      <c r="AC15" s="75">
        <v>0</v>
      </c>
      <c r="AD15" s="75">
        <v>588.80000000000007</v>
      </c>
      <c r="AE15" s="75">
        <v>141.6</v>
      </c>
      <c r="AF15" s="75">
        <v>751.2</v>
      </c>
      <c r="AG15" s="75">
        <v>0</v>
      </c>
      <c r="AH15" s="75">
        <v>58.4</v>
      </c>
      <c r="AI15" s="75">
        <v>616.80000000000007</v>
      </c>
      <c r="AJ15" s="75">
        <v>444.8</v>
      </c>
      <c r="AK15" s="75">
        <v>0</v>
      </c>
      <c r="AL15" s="75">
        <v>193.6</v>
      </c>
      <c r="AM15" s="75">
        <v>448</v>
      </c>
      <c r="AN15" s="75">
        <v>0</v>
      </c>
      <c r="AO15" s="75">
        <v>744.80000000000007</v>
      </c>
      <c r="AP15" s="75">
        <v>0</v>
      </c>
      <c r="AQ15" s="75">
        <v>247.20000000000002</v>
      </c>
      <c r="AR15" s="75">
        <v>882.4</v>
      </c>
      <c r="AS15" s="75">
        <v>1304.4000000000001</v>
      </c>
      <c r="AT15" s="75">
        <v>816.80000000000007</v>
      </c>
      <c r="AU15" s="75">
        <v>0</v>
      </c>
      <c r="AV15" s="75">
        <v>0.8</v>
      </c>
      <c r="AW15" s="75">
        <v>0</v>
      </c>
      <c r="AX15" s="75"/>
      <c r="AY15" s="75">
        <v>3449.6</v>
      </c>
      <c r="AZ15" s="75"/>
      <c r="BA15" s="76">
        <v>4866.4000000000005</v>
      </c>
      <c r="BB15" s="122"/>
    </row>
    <row r="16" spans="1:54" x14ac:dyDescent="0.2">
      <c r="A16" s="105" t="s">
        <v>12</v>
      </c>
      <c r="B16" s="106">
        <v>0</v>
      </c>
      <c r="C16" s="106">
        <v>0</v>
      </c>
      <c r="D16" s="106">
        <v>0</v>
      </c>
      <c r="E16" s="106">
        <v>0</v>
      </c>
      <c r="F16" s="106">
        <v>0</v>
      </c>
      <c r="G16" s="106">
        <v>0</v>
      </c>
      <c r="H16" s="106">
        <v>0</v>
      </c>
      <c r="I16" s="106">
        <v>0</v>
      </c>
      <c r="J16" s="106">
        <v>0</v>
      </c>
      <c r="K16" s="106"/>
      <c r="L16" s="106">
        <v>2073</v>
      </c>
      <c r="M16" s="106"/>
      <c r="N16" s="106">
        <v>1743</v>
      </c>
      <c r="O16" s="106"/>
      <c r="P16" s="106">
        <v>1932</v>
      </c>
      <c r="Q16" s="106"/>
      <c r="R16" s="106">
        <v>3615</v>
      </c>
      <c r="S16" s="106">
        <v>0.8</v>
      </c>
      <c r="T16" s="106">
        <v>3.2</v>
      </c>
      <c r="U16" s="106">
        <v>0</v>
      </c>
      <c r="V16" s="106">
        <v>129.6</v>
      </c>
      <c r="W16" s="106">
        <v>0</v>
      </c>
      <c r="X16" s="106">
        <v>186.4</v>
      </c>
      <c r="Y16" s="106">
        <v>930.4</v>
      </c>
      <c r="Z16" s="106">
        <v>0</v>
      </c>
      <c r="AA16" s="106">
        <v>0</v>
      </c>
      <c r="AB16" s="106">
        <v>0</v>
      </c>
      <c r="AC16" s="106">
        <v>0</v>
      </c>
      <c r="AD16" s="106">
        <v>681.6</v>
      </c>
      <c r="AE16" s="106">
        <v>159.20000000000002</v>
      </c>
      <c r="AF16" s="106">
        <v>813.6</v>
      </c>
      <c r="AG16" s="106">
        <v>0</v>
      </c>
      <c r="AH16" s="106">
        <v>76.8</v>
      </c>
      <c r="AI16" s="106">
        <v>688</v>
      </c>
      <c r="AJ16" s="106">
        <v>621.6</v>
      </c>
      <c r="AK16" s="106">
        <v>0</v>
      </c>
      <c r="AL16" s="106">
        <v>280</v>
      </c>
      <c r="AM16" s="106">
        <v>503.2</v>
      </c>
      <c r="AN16" s="106">
        <v>0.8</v>
      </c>
      <c r="AO16" s="106">
        <v>757.6</v>
      </c>
      <c r="AP16" s="106">
        <v>0</v>
      </c>
      <c r="AQ16" s="106">
        <v>238.4</v>
      </c>
      <c r="AR16" s="106">
        <v>908.80000000000007</v>
      </c>
      <c r="AS16" s="106">
        <v>1543.2</v>
      </c>
      <c r="AT16" s="106">
        <v>842.4</v>
      </c>
      <c r="AU16" s="106">
        <v>0</v>
      </c>
      <c r="AV16" s="106">
        <v>0</v>
      </c>
      <c r="AW16" s="106">
        <v>0</v>
      </c>
      <c r="AX16" s="106"/>
      <c r="AY16" s="106">
        <v>4039.2000000000003</v>
      </c>
      <c r="AZ16" s="106"/>
      <c r="BA16" s="107">
        <v>5403.2</v>
      </c>
      <c r="BB16" s="132"/>
    </row>
    <row r="17" spans="1:54" x14ac:dyDescent="0.2">
      <c r="A17" s="74" t="s">
        <v>13</v>
      </c>
      <c r="B17" s="75">
        <v>0</v>
      </c>
      <c r="C17" s="75">
        <v>0</v>
      </c>
      <c r="D17" s="75">
        <v>0</v>
      </c>
      <c r="E17" s="75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5"/>
      <c r="L17" s="75">
        <v>2340</v>
      </c>
      <c r="M17" s="75"/>
      <c r="N17" s="75">
        <v>1785</v>
      </c>
      <c r="O17" s="75"/>
      <c r="P17" s="75">
        <v>2169</v>
      </c>
      <c r="Q17" s="75"/>
      <c r="R17" s="75">
        <v>3816</v>
      </c>
      <c r="S17" s="75">
        <v>1.6</v>
      </c>
      <c r="T17" s="75">
        <v>2.4</v>
      </c>
      <c r="U17" s="75">
        <v>0</v>
      </c>
      <c r="V17" s="75">
        <v>174</v>
      </c>
      <c r="W17" s="75">
        <v>0</v>
      </c>
      <c r="X17" s="75">
        <v>188.8</v>
      </c>
      <c r="Y17" s="75">
        <v>1116.8</v>
      </c>
      <c r="Z17" s="75">
        <v>0</v>
      </c>
      <c r="AA17" s="75">
        <v>0</v>
      </c>
      <c r="AB17" s="75">
        <v>0</v>
      </c>
      <c r="AC17" s="75">
        <v>0</v>
      </c>
      <c r="AD17" s="75">
        <v>654.4</v>
      </c>
      <c r="AE17" s="75">
        <v>196.8</v>
      </c>
      <c r="AF17" s="75">
        <v>842.4</v>
      </c>
      <c r="AG17" s="75">
        <v>0</v>
      </c>
      <c r="AH17" s="75">
        <v>88.8</v>
      </c>
      <c r="AI17" s="75">
        <v>726.4</v>
      </c>
      <c r="AJ17" s="75">
        <v>658.4</v>
      </c>
      <c r="AK17" s="75">
        <v>0.8</v>
      </c>
      <c r="AL17" s="75">
        <v>279.2</v>
      </c>
      <c r="AM17" s="75">
        <v>581.6</v>
      </c>
      <c r="AN17" s="75">
        <v>0</v>
      </c>
      <c r="AO17" s="75">
        <v>753.6</v>
      </c>
      <c r="AP17" s="75">
        <v>0</v>
      </c>
      <c r="AQ17" s="75">
        <v>212</v>
      </c>
      <c r="AR17" s="75">
        <v>1122.4000000000001</v>
      </c>
      <c r="AS17" s="75">
        <v>1654.8</v>
      </c>
      <c r="AT17" s="75">
        <v>856</v>
      </c>
      <c r="AU17" s="75">
        <v>0</v>
      </c>
      <c r="AV17" s="75">
        <v>0</v>
      </c>
      <c r="AW17" s="75">
        <v>0</v>
      </c>
      <c r="AX17" s="75"/>
      <c r="AY17" s="75">
        <v>4532</v>
      </c>
      <c r="AZ17" s="75"/>
      <c r="BA17" s="76">
        <v>5649.6</v>
      </c>
      <c r="BB17" s="122"/>
    </row>
    <row r="18" spans="1:54" x14ac:dyDescent="0.2">
      <c r="A18" s="74" t="s">
        <v>14</v>
      </c>
      <c r="B18" s="75">
        <v>0</v>
      </c>
      <c r="C18" s="75">
        <v>0</v>
      </c>
      <c r="D18" s="75">
        <v>0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/>
      <c r="L18" s="75">
        <v>2352</v>
      </c>
      <c r="M18" s="75"/>
      <c r="N18" s="75">
        <v>1806</v>
      </c>
      <c r="O18" s="75"/>
      <c r="P18" s="75">
        <v>2115</v>
      </c>
      <c r="Q18" s="75"/>
      <c r="R18" s="75">
        <v>3882</v>
      </c>
      <c r="S18" s="75">
        <v>0.8</v>
      </c>
      <c r="T18" s="75">
        <v>4.8</v>
      </c>
      <c r="U18" s="75">
        <v>0</v>
      </c>
      <c r="V18" s="75">
        <v>213.6</v>
      </c>
      <c r="W18" s="75">
        <v>0</v>
      </c>
      <c r="X18" s="75">
        <v>186.4</v>
      </c>
      <c r="Y18" s="75">
        <v>1080</v>
      </c>
      <c r="Z18" s="75">
        <v>0</v>
      </c>
      <c r="AA18" s="75">
        <v>0</v>
      </c>
      <c r="AB18" s="75">
        <v>0</v>
      </c>
      <c r="AC18" s="75">
        <v>0</v>
      </c>
      <c r="AD18" s="75">
        <v>624.80000000000007</v>
      </c>
      <c r="AE18" s="75">
        <v>190.4</v>
      </c>
      <c r="AF18" s="75">
        <v>867.2</v>
      </c>
      <c r="AG18" s="75">
        <v>0</v>
      </c>
      <c r="AH18" s="75">
        <v>103.2</v>
      </c>
      <c r="AI18" s="75">
        <v>714.4</v>
      </c>
      <c r="AJ18" s="75">
        <v>666.4</v>
      </c>
      <c r="AK18" s="75">
        <v>0</v>
      </c>
      <c r="AL18" s="75">
        <v>274.40000000000003</v>
      </c>
      <c r="AM18" s="75">
        <v>608.80000000000007</v>
      </c>
      <c r="AN18" s="75">
        <v>0</v>
      </c>
      <c r="AO18" s="75">
        <v>752.80000000000007</v>
      </c>
      <c r="AP18" s="75">
        <v>0</v>
      </c>
      <c r="AQ18" s="75">
        <v>217.6</v>
      </c>
      <c r="AR18" s="75">
        <v>1122.4000000000001</v>
      </c>
      <c r="AS18" s="75">
        <v>1681.2</v>
      </c>
      <c r="AT18" s="75">
        <v>841.6</v>
      </c>
      <c r="AU18" s="75">
        <v>0</v>
      </c>
      <c r="AV18" s="75">
        <v>0.8</v>
      </c>
      <c r="AW18" s="75">
        <v>0</v>
      </c>
      <c r="AX18" s="75"/>
      <c r="AY18" s="75">
        <v>4496.8</v>
      </c>
      <c r="AZ18" s="75"/>
      <c r="BA18" s="76">
        <v>5737.6</v>
      </c>
      <c r="BB18" s="122"/>
    </row>
    <row r="19" spans="1:54" x14ac:dyDescent="0.2">
      <c r="A19" s="74" t="s">
        <v>15</v>
      </c>
      <c r="B19" s="75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/>
      <c r="L19" s="75">
        <v>2235</v>
      </c>
      <c r="M19" s="75"/>
      <c r="N19" s="75">
        <v>1755</v>
      </c>
      <c r="O19" s="75"/>
      <c r="P19" s="75">
        <v>1962</v>
      </c>
      <c r="Q19" s="75"/>
      <c r="R19" s="75">
        <v>3774</v>
      </c>
      <c r="S19" s="75">
        <v>0.8</v>
      </c>
      <c r="T19" s="75">
        <v>2.4</v>
      </c>
      <c r="U19" s="75">
        <v>0</v>
      </c>
      <c r="V19" s="75">
        <v>141.6</v>
      </c>
      <c r="W19" s="75">
        <v>0</v>
      </c>
      <c r="X19" s="75">
        <v>178.4</v>
      </c>
      <c r="Y19" s="75">
        <v>931.2</v>
      </c>
      <c r="Z19" s="75">
        <v>0</v>
      </c>
      <c r="AA19" s="75">
        <v>0</v>
      </c>
      <c r="AB19" s="75">
        <v>0.8</v>
      </c>
      <c r="AC19" s="75">
        <v>0</v>
      </c>
      <c r="AD19" s="75">
        <v>599.20000000000005</v>
      </c>
      <c r="AE19" s="75">
        <v>178.4</v>
      </c>
      <c r="AF19" s="75">
        <v>828</v>
      </c>
      <c r="AG19" s="75">
        <v>0</v>
      </c>
      <c r="AH19" s="75">
        <v>109.60000000000001</v>
      </c>
      <c r="AI19" s="75">
        <v>694.4</v>
      </c>
      <c r="AJ19" s="75">
        <v>642.4</v>
      </c>
      <c r="AK19" s="75">
        <v>0</v>
      </c>
      <c r="AL19" s="75">
        <v>229.6</v>
      </c>
      <c r="AM19" s="75">
        <v>583.20000000000005</v>
      </c>
      <c r="AN19" s="75">
        <v>0</v>
      </c>
      <c r="AO19" s="75">
        <v>750.4</v>
      </c>
      <c r="AP19" s="75">
        <v>0</v>
      </c>
      <c r="AQ19" s="75">
        <v>227.20000000000002</v>
      </c>
      <c r="AR19" s="75">
        <v>1074.4000000000001</v>
      </c>
      <c r="AS19" s="75">
        <v>1699.2</v>
      </c>
      <c r="AT19" s="75">
        <v>850.4</v>
      </c>
      <c r="AU19" s="75">
        <v>0</v>
      </c>
      <c r="AV19" s="75">
        <v>0</v>
      </c>
      <c r="AW19" s="75">
        <v>0</v>
      </c>
      <c r="AX19" s="75"/>
      <c r="AY19" s="75">
        <v>4224</v>
      </c>
      <c r="AZ19" s="75"/>
      <c r="BA19" s="76">
        <v>5570.4000000000005</v>
      </c>
      <c r="BB19" s="122"/>
    </row>
    <row r="20" spans="1:54" x14ac:dyDescent="0.2">
      <c r="A20" s="74" t="s">
        <v>16</v>
      </c>
      <c r="B20" s="75">
        <v>0</v>
      </c>
      <c r="C20" s="75">
        <v>0</v>
      </c>
      <c r="D20" s="75">
        <v>0</v>
      </c>
      <c r="E20" s="75">
        <v>0</v>
      </c>
      <c r="F20" s="75">
        <v>0</v>
      </c>
      <c r="G20" s="75">
        <v>0</v>
      </c>
      <c r="H20" s="75">
        <v>0</v>
      </c>
      <c r="I20" s="75">
        <v>0</v>
      </c>
      <c r="J20" s="75">
        <v>0</v>
      </c>
      <c r="K20" s="75"/>
      <c r="L20" s="75">
        <v>2202</v>
      </c>
      <c r="M20" s="75"/>
      <c r="N20" s="75">
        <v>1839</v>
      </c>
      <c r="O20" s="75"/>
      <c r="P20" s="75">
        <v>2067</v>
      </c>
      <c r="Q20" s="75"/>
      <c r="R20" s="75">
        <v>3807</v>
      </c>
      <c r="S20" s="75">
        <v>1.6</v>
      </c>
      <c r="T20" s="75">
        <v>4</v>
      </c>
      <c r="U20" s="75">
        <v>1.2</v>
      </c>
      <c r="V20" s="75">
        <v>172.8</v>
      </c>
      <c r="W20" s="75">
        <v>0</v>
      </c>
      <c r="X20" s="75">
        <v>181.6</v>
      </c>
      <c r="Y20" s="75">
        <v>963.2</v>
      </c>
      <c r="Z20" s="75">
        <v>0</v>
      </c>
      <c r="AA20" s="75">
        <v>0</v>
      </c>
      <c r="AB20" s="75">
        <v>0</v>
      </c>
      <c r="AC20" s="75">
        <v>0.8</v>
      </c>
      <c r="AD20" s="75">
        <v>584.80000000000007</v>
      </c>
      <c r="AE20" s="75">
        <v>200</v>
      </c>
      <c r="AF20" s="75">
        <v>836.80000000000007</v>
      </c>
      <c r="AG20" s="75">
        <v>0</v>
      </c>
      <c r="AH20" s="75">
        <v>106.4</v>
      </c>
      <c r="AI20" s="75">
        <v>758.4</v>
      </c>
      <c r="AJ20" s="75">
        <v>584.80000000000007</v>
      </c>
      <c r="AK20" s="75">
        <v>0</v>
      </c>
      <c r="AL20" s="75">
        <v>272</v>
      </c>
      <c r="AM20" s="75">
        <v>620.80000000000007</v>
      </c>
      <c r="AN20" s="75">
        <v>0</v>
      </c>
      <c r="AO20" s="75">
        <v>750.4</v>
      </c>
      <c r="AP20" s="75">
        <v>0</v>
      </c>
      <c r="AQ20" s="75">
        <v>238.4</v>
      </c>
      <c r="AR20" s="75">
        <v>1054.4000000000001</v>
      </c>
      <c r="AS20" s="75">
        <v>1678.8</v>
      </c>
      <c r="AT20" s="75">
        <v>902.4</v>
      </c>
      <c r="AU20" s="75">
        <v>0</v>
      </c>
      <c r="AV20" s="75">
        <v>0.8</v>
      </c>
      <c r="AW20" s="75">
        <v>0</v>
      </c>
      <c r="AX20" s="75"/>
      <c r="AY20" s="75">
        <v>4294.3999999999996</v>
      </c>
      <c r="AZ20" s="75"/>
      <c r="BA20" s="76">
        <v>5693.6</v>
      </c>
      <c r="BB20" s="122"/>
    </row>
    <row r="21" spans="1:54" x14ac:dyDescent="0.2">
      <c r="A21" s="74" t="s">
        <v>17</v>
      </c>
      <c r="B21" s="75">
        <v>0</v>
      </c>
      <c r="C21" s="75">
        <v>0</v>
      </c>
      <c r="D21" s="75">
        <v>0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5"/>
      <c r="L21" s="75">
        <v>2121</v>
      </c>
      <c r="M21" s="75"/>
      <c r="N21" s="75">
        <v>1812</v>
      </c>
      <c r="O21" s="75"/>
      <c r="P21" s="75">
        <v>2067</v>
      </c>
      <c r="Q21" s="75"/>
      <c r="R21" s="75">
        <v>3795</v>
      </c>
      <c r="S21" s="75">
        <v>0.8</v>
      </c>
      <c r="T21" s="75">
        <v>3.2</v>
      </c>
      <c r="U21" s="75">
        <v>0</v>
      </c>
      <c r="V21" s="75">
        <v>208.8</v>
      </c>
      <c r="W21" s="75">
        <v>0</v>
      </c>
      <c r="X21" s="75">
        <v>188.8</v>
      </c>
      <c r="Y21" s="75">
        <v>960.80000000000007</v>
      </c>
      <c r="Z21" s="75">
        <v>0</v>
      </c>
      <c r="AA21" s="75">
        <v>0</v>
      </c>
      <c r="AB21" s="75">
        <v>0</v>
      </c>
      <c r="AC21" s="75">
        <v>0</v>
      </c>
      <c r="AD21" s="75">
        <v>544.79999999999995</v>
      </c>
      <c r="AE21" s="75">
        <v>197.6</v>
      </c>
      <c r="AF21" s="75">
        <v>864.80000000000007</v>
      </c>
      <c r="AG21" s="75">
        <v>0</v>
      </c>
      <c r="AH21" s="75">
        <v>104</v>
      </c>
      <c r="AI21" s="75">
        <v>693.6</v>
      </c>
      <c r="AJ21" s="75">
        <v>602.4</v>
      </c>
      <c r="AK21" s="75">
        <v>0</v>
      </c>
      <c r="AL21" s="75">
        <v>260</v>
      </c>
      <c r="AM21" s="75">
        <v>566.4</v>
      </c>
      <c r="AN21" s="75">
        <v>0</v>
      </c>
      <c r="AO21" s="75">
        <v>760</v>
      </c>
      <c r="AP21" s="75">
        <v>0</v>
      </c>
      <c r="AQ21" s="75">
        <v>248</v>
      </c>
      <c r="AR21" s="75">
        <v>965.6</v>
      </c>
      <c r="AS21" s="75">
        <v>1714.8</v>
      </c>
      <c r="AT21" s="75">
        <v>907.2</v>
      </c>
      <c r="AU21" s="75">
        <v>0</v>
      </c>
      <c r="AV21" s="75">
        <v>0</v>
      </c>
      <c r="AW21" s="75">
        <v>0</v>
      </c>
      <c r="AX21" s="75"/>
      <c r="AY21" s="75">
        <v>4215.2</v>
      </c>
      <c r="AZ21" s="75"/>
      <c r="BA21" s="76">
        <v>5658.4000000000005</v>
      </c>
      <c r="BB21" s="122"/>
    </row>
    <row r="22" spans="1:54" x14ac:dyDescent="0.2">
      <c r="A22" s="74" t="s">
        <v>18</v>
      </c>
      <c r="B22" s="75">
        <v>0</v>
      </c>
      <c r="C22" s="75">
        <v>0</v>
      </c>
      <c r="D22" s="75">
        <v>0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/>
      <c r="L22" s="75">
        <v>2142</v>
      </c>
      <c r="M22" s="75"/>
      <c r="N22" s="75">
        <v>1752</v>
      </c>
      <c r="O22" s="75"/>
      <c r="P22" s="75">
        <v>1923</v>
      </c>
      <c r="Q22" s="75"/>
      <c r="R22" s="75">
        <v>3993</v>
      </c>
      <c r="S22" s="75">
        <v>1.6</v>
      </c>
      <c r="T22" s="75">
        <v>4</v>
      </c>
      <c r="U22" s="75">
        <v>0</v>
      </c>
      <c r="V22" s="75">
        <v>411.6</v>
      </c>
      <c r="W22" s="75">
        <v>0</v>
      </c>
      <c r="X22" s="75">
        <v>191.20000000000002</v>
      </c>
      <c r="Y22" s="75">
        <v>907.2</v>
      </c>
      <c r="Z22" s="75">
        <v>0</v>
      </c>
      <c r="AA22" s="75">
        <v>0</v>
      </c>
      <c r="AB22" s="75">
        <v>0</v>
      </c>
      <c r="AC22" s="75">
        <v>0</v>
      </c>
      <c r="AD22" s="75">
        <v>556</v>
      </c>
      <c r="AE22" s="75">
        <v>195.20000000000002</v>
      </c>
      <c r="AF22" s="75">
        <v>868.80000000000007</v>
      </c>
      <c r="AG22" s="75">
        <v>0</v>
      </c>
      <c r="AH22" s="75">
        <v>100</v>
      </c>
      <c r="AI22" s="75">
        <v>640</v>
      </c>
      <c r="AJ22" s="75">
        <v>630.4</v>
      </c>
      <c r="AK22" s="75">
        <v>0</v>
      </c>
      <c r="AL22" s="75">
        <v>259.2</v>
      </c>
      <c r="AM22" s="75">
        <v>575.20000000000005</v>
      </c>
      <c r="AN22" s="75">
        <v>0</v>
      </c>
      <c r="AO22" s="75">
        <v>760</v>
      </c>
      <c r="AP22" s="75">
        <v>0</v>
      </c>
      <c r="AQ22" s="75">
        <v>238.4</v>
      </c>
      <c r="AR22" s="75">
        <v>962.4</v>
      </c>
      <c r="AS22" s="75">
        <v>1692</v>
      </c>
      <c r="AT22" s="75">
        <v>820</v>
      </c>
      <c r="AU22" s="75">
        <v>0</v>
      </c>
      <c r="AV22" s="75">
        <v>0.8</v>
      </c>
      <c r="AW22" s="75">
        <v>0</v>
      </c>
      <c r="AX22" s="75"/>
      <c r="AY22" s="75">
        <v>4100.8</v>
      </c>
      <c r="AZ22" s="75"/>
      <c r="BA22" s="76">
        <v>5790.4000000000005</v>
      </c>
      <c r="BB22" s="122"/>
    </row>
    <row r="23" spans="1:54" x14ac:dyDescent="0.2">
      <c r="A23" s="74" t="s">
        <v>19</v>
      </c>
      <c r="B23" s="75">
        <v>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/>
      <c r="L23" s="75">
        <v>2073</v>
      </c>
      <c r="M23" s="75"/>
      <c r="N23" s="75">
        <v>1707</v>
      </c>
      <c r="O23" s="75"/>
      <c r="P23" s="75">
        <v>2055</v>
      </c>
      <c r="Q23" s="75"/>
      <c r="R23" s="75">
        <v>3450</v>
      </c>
      <c r="S23" s="75">
        <v>0.8</v>
      </c>
      <c r="T23" s="75">
        <v>3.2</v>
      </c>
      <c r="U23" s="75">
        <v>0</v>
      </c>
      <c r="V23" s="75">
        <v>170.4</v>
      </c>
      <c r="W23" s="75">
        <v>0</v>
      </c>
      <c r="X23" s="75">
        <v>184</v>
      </c>
      <c r="Y23" s="75">
        <v>1016.8000000000001</v>
      </c>
      <c r="Z23" s="75">
        <v>0</v>
      </c>
      <c r="AA23" s="75">
        <v>0</v>
      </c>
      <c r="AB23" s="75">
        <v>0</v>
      </c>
      <c r="AC23" s="75">
        <v>0</v>
      </c>
      <c r="AD23" s="75">
        <v>525.6</v>
      </c>
      <c r="AE23" s="75">
        <v>190.4</v>
      </c>
      <c r="AF23" s="75">
        <v>844</v>
      </c>
      <c r="AG23" s="75">
        <v>0</v>
      </c>
      <c r="AH23" s="75">
        <v>99.2</v>
      </c>
      <c r="AI23" s="75">
        <v>604</v>
      </c>
      <c r="AJ23" s="75">
        <v>590.4</v>
      </c>
      <c r="AK23" s="75">
        <v>0.8</v>
      </c>
      <c r="AL23" s="75">
        <v>211.20000000000002</v>
      </c>
      <c r="AM23" s="75">
        <v>543.20000000000005</v>
      </c>
      <c r="AN23" s="75">
        <v>0</v>
      </c>
      <c r="AO23" s="75">
        <v>609.6</v>
      </c>
      <c r="AP23" s="75">
        <v>0</v>
      </c>
      <c r="AQ23" s="75">
        <v>252.8</v>
      </c>
      <c r="AR23" s="75">
        <v>987.2</v>
      </c>
      <c r="AS23" s="75">
        <v>1603.2</v>
      </c>
      <c r="AT23" s="75">
        <v>846.4</v>
      </c>
      <c r="AU23" s="75">
        <v>0</v>
      </c>
      <c r="AV23" s="75">
        <v>0</v>
      </c>
      <c r="AW23" s="75">
        <v>0</v>
      </c>
      <c r="AX23" s="75"/>
      <c r="AY23" s="75">
        <v>4153.6000000000004</v>
      </c>
      <c r="AZ23" s="75"/>
      <c r="BA23" s="76">
        <v>5200.8</v>
      </c>
      <c r="BB23" s="122"/>
    </row>
    <row r="24" spans="1:54" x14ac:dyDescent="0.2">
      <c r="A24" s="74" t="s">
        <v>20</v>
      </c>
      <c r="B24" s="75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/>
      <c r="L24" s="75">
        <v>1758</v>
      </c>
      <c r="M24" s="75"/>
      <c r="N24" s="75">
        <v>1722</v>
      </c>
      <c r="O24" s="75"/>
      <c r="P24" s="75">
        <v>2079</v>
      </c>
      <c r="Q24" s="75"/>
      <c r="R24" s="75">
        <v>3156</v>
      </c>
      <c r="S24" s="75">
        <v>0.8</v>
      </c>
      <c r="T24" s="75">
        <v>3.2</v>
      </c>
      <c r="U24" s="75">
        <v>0</v>
      </c>
      <c r="V24" s="75">
        <v>72</v>
      </c>
      <c r="W24" s="75">
        <v>0</v>
      </c>
      <c r="X24" s="75">
        <v>172</v>
      </c>
      <c r="Y24" s="75">
        <v>1048.8</v>
      </c>
      <c r="Z24" s="75">
        <v>0</v>
      </c>
      <c r="AA24" s="75">
        <v>0</v>
      </c>
      <c r="AB24" s="75">
        <v>0.8</v>
      </c>
      <c r="AC24" s="75">
        <v>0</v>
      </c>
      <c r="AD24" s="75">
        <v>508</v>
      </c>
      <c r="AE24" s="75">
        <v>196</v>
      </c>
      <c r="AF24" s="75">
        <v>862.4</v>
      </c>
      <c r="AG24" s="75">
        <v>0</v>
      </c>
      <c r="AH24" s="75">
        <v>102.4</v>
      </c>
      <c r="AI24" s="75">
        <v>607.20000000000005</v>
      </c>
      <c r="AJ24" s="75">
        <v>464</v>
      </c>
      <c r="AK24" s="75">
        <v>0</v>
      </c>
      <c r="AL24" s="75">
        <v>144</v>
      </c>
      <c r="AM24" s="75">
        <v>502.40000000000003</v>
      </c>
      <c r="AN24" s="75">
        <v>0</v>
      </c>
      <c r="AO24" s="75">
        <v>600</v>
      </c>
      <c r="AP24" s="75">
        <v>0</v>
      </c>
      <c r="AQ24" s="75">
        <v>247.20000000000002</v>
      </c>
      <c r="AR24" s="75">
        <v>875.2</v>
      </c>
      <c r="AS24" s="75">
        <v>1472.4</v>
      </c>
      <c r="AT24" s="75">
        <v>834.4</v>
      </c>
      <c r="AU24" s="75">
        <v>0</v>
      </c>
      <c r="AV24" s="75">
        <v>0</v>
      </c>
      <c r="AW24" s="75">
        <v>0</v>
      </c>
      <c r="AX24" s="75"/>
      <c r="AY24" s="75">
        <v>3863.2000000000003</v>
      </c>
      <c r="AZ24" s="75"/>
      <c r="BA24" s="76">
        <v>4919.2</v>
      </c>
      <c r="BB24" s="122"/>
    </row>
    <row r="25" spans="1:54" x14ac:dyDescent="0.2">
      <c r="A25" s="74" t="s">
        <v>21</v>
      </c>
      <c r="B25" s="75">
        <v>0</v>
      </c>
      <c r="C25" s="75">
        <v>0</v>
      </c>
      <c r="D25" s="75">
        <v>0</v>
      </c>
      <c r="E25" s="75">
        <v>0</v>
      </c>
      <c r="F25" s="75">
        <v>0</v>
      </c>
      <c r="G25" s="75">
        <v>0</v>
      </c>
      <c r="H25" s="75">
        <v>0</v>
      </c>
      <c r="I25" s="75">
        <v>0</v>
      </c>
      <c r="J25" s="75">
        <v>0</v>
      </c>
      <c r="K25" s="75"/>
      <c r="L25" s="75">
        <v>1590</v>
      </c>
      <c r="M25" s="75"/>
      <c r="N25" s="75">
        <v>1701</v>
      </c>
      <c r="O25" s="75"/>
      <c r="P25" s="75">
        <v>2022</v>
      </c>
      <c r="Q25" s="75"/>
      <c r="R25" s="75">
        <v>3033</v>
      </c>
      <c r="S25" s="75">
        <v>1.6</v>
      </c>
      <c r="T25" s="75">
        <v>3.2</v>
      </c>
      <c r="U25" s="75">
        <v>0</v>
      </c>
      <c r="V25" s="75">
        <v>68.400000000000006</v>
      </c>
      <c r="W25" s="75">
        <v>0</v>
      </c>
      <c r="X25" s="75">
        <v>171.20000000000002</v>
      </c>
      <c r="Y25" s="75">
        <v>1024.8</v>
      </c>
      <c r="Z25" s="75">
        <v>0</v>
      </c>
      <c r="AA25" s="75">
        <v>0</v>
      </c>
      <c r="AB25" s="75">
        <v>0</v>
      </c>
      <c r="AC25" s="75">
        <v>0</v>
      </c>
      <c r="AD25" s="75">
        <v>528.79999999999995</v>
      </c>
      <c r="AE25" s="75">
        <v>199.20000000000002</v>
      </c>
      <c r="AF25" s="75">
        <v>921.6</v>
      </c>
      <c r="AG25" s="75">
        <v>0</v>
      </c>
      <c r="AH25" s="75">
        <v>100.8</v>
      </c>
      <c r="AI25" s="75">
        <v>564.80000000000007</v>
      </c>
      <c r="AJ25" s="75">
        <v>365.6</v>
      </c>
      <c r="AK25" s="75">
        <v>0</v>
      </c>
      <c r="AL25" s="75">
        <v>132</v>
      </c>
      <c r="AM25" s="75">
        <v>428.8</v>
      </c>
      <c r="AN25" s="75">
        <v>0</v>
      </c>
      <c r="AO25" s="75">
        <v>608</v>
      </c>
      <c r="AP25" s="75">
        <v>0</v>
      </c>
      <c r="AQ25" s="75">
        <v>210.4</v>
      </c>
      <c r="AR25" s="75">
        <v>818.4</v>
      </c>
      <c r="AS25" s="75">
        <v>1395.6000000000001</v>
      </c>
      <c r="AT25" s="75">
        <v>797.6</v>
      </c>
      <c r="AU25" s="75">
        <v>0</v>
      </c>
      <c r="AV25" s="75">
        <v>0.8</v>
      </c>
      <c r="AW25" s="75">
        <v>0</v>
      </c>
      <c r="AX25" s="75"/>
      <c r="AY25" s="75">
        <v>3643.2000000000003</v>
      </c>
      <c r="AZ25" s="75"/>
      <c r="BA25" s="76">
        <v>4778.4000000000005</v>
      </c>
      <c r="BB25" s="122"/>
    </row>
    <row r="26" spans="1:54" x14ac:dyDescent="0.2">
      <c r="A26" s="74" t="s">
        <v>22</v>
      </c>
      <c r="B26" s="75">
        <v>0</v>
      </c>
      <c r="C26" s="75">
        <v>0</v>
      </c>
      <c r="D26" s="75">
        <v>0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5"/>
      <c r="L26" s="75">
        <v>1530</v>
      </c>
      <c r="M26" s="75"/>
      <c r="N26" s="75">
        <v>1656</v>
      </c>
      <c r="O26" s="75"/>
      <c r="P26" s="75">
        <v>1977</v>
      </c>
      <c r="Q26" s="75"/>
      <c r="R26" s="75">
        <v>3009</v>
      </c>
      <c r="S26" s="75">
        <v>1.6</v>
      </c>
      <c r="T26" s="75">
        <v>4</v>
      </c>
      <c r="U26" s="75">
        <v>1.2</v>
      </c>
      <c r="V26" s="75">
        <v>68.400000000000006</v>
      </c>
      <c r="W26" s="75">
        <v>0</v>
      </c>
      <c r="X26" s="75">
        <v>166.4</v>
      </c>
      <c r="Y26" s="75">
        <v>1019.2</v>
      </c>
      <c r="Z26" s="75">
        <v>0</v>
      </c>
      <c r="AA26" s="75">
        <v>0</v>
      </c>
      <c r="AB26" s="75">
        <v>0</v>
      </c>
      <c r="AC26" s="75">
        <v>0.8</v>
      </c>
      <c r="AD26" s="75">
        <v>544</v>
      </c>
      <c r="AE26" s="75">
        <v>188.8</v>
      </c>
      <c r="AF26" s="75">
        <v>959.2</v>
      </c>
      <c r="AG26" s="75">
        <v>0</v>
      </c>
      <c r="AH26" s="75">
        <v>103.2</v>
      </c>
      <c r="AI26" s="75">
        <v>517.6</v>
      </c>
      <c r="AJ26" s="75">
        <v>319.2</v>
      </c>
      <c r="AK26" s="75">
        <v>0</v>
      </c>
      <c r="AL26" s="75">
        <v>146.4</v>
      </c>
      <c r="AM26" s="75">
        <v>432</v>
      </c>
      <c r="AN26" s="75">
        <v>0</v>
      </c>
      <c r="AO26" s="75">
        <v>621.6</v>
      </c>
      <c r="AP26" s="75">
        <v>0</v>
      </c>
      <c r="AQ26" s="75">
        <v>172.8</v>
      </c>
      <c r="AR26" s="75">
        <v>793.6</v>
      </c>
      <c r="AS26" s="75">
        <v>1344</v>
      </c>
      <c r="AT26" s="75">
        <v>764.80000000000007</v>
      </c>
      <c r="AU26" s="75">
        <v>0</v>
      </c>
      <c r="AV26" s="75">
        <v>0</v>
      </c>
      <c r="AW26" s="75">
        <v>0</v>
      </c>
      <c r="AX26" s="75"/>
      <c r="AY26" s="75">
        <v>3528.8</v>
      </c>
      <c r="AZ26" s="75"/>
      <c r="BA26" s="76">
        <v>4708</v>
      </c>
      <c r="BB26" s="122"/>
    </row>
    <row r="27" spans="1:54" x14ac:dyDescent="0.2">
      <c r="A27" s="74" t="s">
        <v>23</v>
      </c>
      <c r="B27" s="75">
        <v>0</v>
      </c>
      <c r="C27" s="75">
        <v>0</v>
      </c>
      <c r="D27" s="75">
        <v>0</v>
      </c>
      <c r="E27" s="75">
        <v>0</v>
      </c>
      <c r="F27" s="75">
        <v>0</v>
      </c>
      <c r="G27" s="75">
        <v>0</v>
      </c>
      <c r="H27" s="75">
        <v>0</v>
      </c>
      <c r="I27" s="75">
        <v>0</v>
      </c>
      <c r="J27" s="75">
        <v>0</v>
      </c>
      <c r="K27" s="75"/>
      <c r="L27" s="75">
        <v>1317</v>
      </c>
      <c r="M27" s="75"/>
      <c r="N27" s="75">
        <v>1635</v>
      </c>
      <c r="O27" s="75"/>
      <c r="P27" s="75">
        <v>1956</v>
      </c>
      <c r="Q27" s="75"/>
      <c r="R27" s="75">
        <v>2988</v>
      </c>
      <c r="S27" s="75">
        <v>1.6</v>
      </c>
      <c r="T27" s="75">
        <v>3.2</v>
      </c>
      <c r="U27" s="75">
        <v>0</v>
      </c>
      <c r="V27" s="75">
        <v>230.4</v>
      </c>
      <c r="W27" s="75">
        <v>0</v>
      </c>
      <c r="X27" s="75">
        <v>164.8</v>
      </c>
      <c r="Y27" s="75">
        <v>1006.4</v>
      </c>
      <c r="Z27" s="75">
        <v>0</v>
      </c>
      <c r="AA27" s="75">
        <v>0</v>
      </c>
      <c r="AB27" s="75">
        <v>0</v>
      </c>
      <c r="AC27" s="75">
        <v>0</v>
      </c>
      <c r="AD27" s="75">
        <v>563.20000000000005</v>
      </c>
      <c r="AE27" s="75">
        <v>167.20000000000002</v>
      </c>
      <c r="AF27" s="75">
        <v>945.6</v>
      </c>
      <c r="AG27" s="75">
        <v>0</v>
      </c>
      <c r="AH27" s="75">
        <v>93.600000000000009</v>
      </c>
      <c r="AI27" s="75">
        <v>524.79999999999995</v>
      </c>
      <c r="AJ27" s="75">
        <v>239.20000000000002</v>
      </c>
      <c r="AK27" s="75">
        <v>0</v>
      </c>
      <c r="AL27" s="75">
        <v>143.20000000000002</v>
      </c>
      <c r="AM27" s="75">
        <v>402.40000000000003</v>
      </c>
      <c r="AN27" s="75">
        <v>0</v>
      </c>
      <c r="AO27" s="75">
        <v>624.80000000000007</v>
      </c>
      <c r="AP27" s="75">
        <v>0</v>
      </c>
      <c r="AQ27" s="75">
        <v>157.6</v>
      </c>
      <c r="AR27" s="75">
        <v>672.80000000000007</v>
      </c>
      <c r="AS27" s="75">
        <v>1165.2</v>
      </c>
      <c r="AT27" s="75">
        <v>784.80000000000007</v>
      </c>
      <c r="AU27" s="75">
        <v>0</v>
      </c>
      <c r="AV27" s="75">
        <v>0.8</v>
      </c>
      <c r="AW27" s="75">
        <v>0</v>
      </c>
      <c r="AX27" s="75"/>
      <c r="AY27" s="75">
        <v>3308.8</v>
      </c>
      <c r="AZ27" s="75"/>
      <c r="BA27" s="76">
        <v>4664</v>
      </c>
      <c r="BB27" s="122"/>
    </row>
    <row r="28" spans="1:54" x14ac:dyDescent="0.2">
      <c r="A28" s="105" t="s">
        <v>24</v>
      </c>
      <c r="B28" s="106">
        <v>0</v>
      </c>
      <c r="C28" s="106">
        <v>0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/>
      <c r="L28" s="106">
        <v>1269</v>
      </c>
      <c r="M28" s="106"/>
      <c r="N28" s="106">
        <v>1683</v>
      </c>
      <c r="O28" s="106"/>
      <c r="P28" s="106">
        <v>1593</v>
      </c>
      <c r="Q28" s="106"/>
      <c r="R28" s="106">
        <v>3060</v>
      </c>
      <c r="S28" s="106">
        <v>1.6</v>
      </c>
      <c r="T28" s="106">
        <v>4</v>
      </c>
      <c r="U28" s="106">
        <v>0</v>
      </c>
      <c r="V28" s="106">
        <v>338.40000000000003</v>
      </c>
      <c r="W28" s="106">
        <v>0</v>
      </c>
      <c r="X28" s="106">
        <v>165.6</v>
      </c>
      <c r="Y28" s="106">
        <v>684</v>
      </c>
      <c r="Z28" s="106">
        <v>0</v>
      </c>
      <c r="AA28" s="106">
        <v>0</v>
      </c>
      <c r="AB28" s="106">
        <v>0.8</v>
      </c>
      <c r="AC28" s="106">
        <v>0</v>
      </c>
      <c r="AD28" s="106">
        <v>586.4</v>
      </c>
      <c r="AE28" s="106">
        <v>144.80000000000001</v>
      </c>
      <c r="AF28" s="106">
        <v>964.80000000000007</v>
      </c>
      <c r="AG28" s="106">
        <v>0</v>
      </c>
      <c r="AH28" s="106">
        <v>76.8</v>
      </c>
      <c r="AI28" s="106">
        <v>525.6</v>
      </c>
      <c r="AJ28" s="106">
        <v>247.20000000000002</v>
      </c>
      <c r="AK28" s="106">
        <v>0</v>
      </c>
      <c r="AL28" s="106">
        <v>157.6</v>
      </c>
      <c r="AM28" s="106">
        <v>419.2</v>
      </c>
      <c r="AN28" s="106">
        <v>0.8</v>
      </c>
      <c r="AO28" s="106">
        <v>627.20000000000005</v>
      </c>
      <c r="AP28" s="106">
        <v>0</v>
      </c>
      <c r="AQ28" s="106">
        <v>184.8</v>
      </c>
      <c r="AR28" s="106">
        <v>623.20000000000005</v>
      </c>
      <c r="AS28" s="106">
        <v>1087.2</v>
      </c>
      <c r="AT28" s="106">
        <v>761.6</v>
      </c>
      <c r="AU28" s="106">
        <v>0</v>
      </c>
      <c r="AV28" s="106">
        <v>0</v>
      </c>
      <c r="AW28" s="106">
        <v>0</v>
      </c>
      <c r="AX28" s="106"/>
      <c r="AY28" s="106">
        <v>2895.2000000000003</v>
      </c>
      <c r="AZ28" s="106"/>
      <c r="BA28" s="107">
        <v>4778.4000000000005</v>
      </c>
      <c r="BB28" s="132"/>
    </row>
    <row r="29" spans="1:54" x14ac:dyDescent="0.2">
      <c r="A29" s="74" t="s">
        <v>25</v>
      </c>
      <c r="B29" s="75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/>
      <c r="L29" s="75">
        <v>1230</v>
      </c>
      <c r="M29" s="75"/>
      <c r="N29" s="75">
        <v>1647</v>
      </c>
      <c r="O29" s="75"/>
      <c r="P29" s="75">
        <v>1278</v>
      </c>
      <c r="Q29" s="75"/>
      <c r="R29" s="75">
        <v>2940</v>
      </c>
      <c r="S29" s="75">
        <v>2.4</v>
      </c>
      <c r="T29" s="75">
        <v>3.2</v>
      </c>
      <c r="U29" s="75">
        <v>0</v>
      </c>
      <c r="V29" s="75">
        <v>195.6</v>
      </c>
      <c r="W29" s="75">
        <v>0</v>
      </c>
      <c r="X29" s="75">
        <v>162.4</v>
      </c>
      <c r="Y29" s="75">
        <v>639.20000000000005</v>
      </c>
      <c r="Z29" s="75">
        <v>0</v>
      </c>
      <c r="AA29" s="75">
        <v>0</v>
      </c>
      <c r="AB29" s="75">
        <v>0</v>
      </c>
      <c r="AC29" s="75">
        <v>0</v>
      </c>
      <c r="AD29" s="75">
        <v>586.4</v>
      </c>
      <c r="AE29" s="75">
        <v>140</v>
      </c>
      <c r="AF29" s="75">
        <v>940.80000000000007</v>
      </c>
      <c r="AG29" s="75">
        <v>0</v>
      </c>
      <c r="AH29" s="75">
        <v>64</v>
      </c>
      <c r="AI29" s="75">
        <v>526.4</v>
      </c>
      <c r="AJ29" s="75">
        <v>264.8</v>
      </c>
      <c r="AK29" s="75">
        <v>0.8</v>
      </c>
      <c r="AL29" s="75">
        <v>162.4</v>
      </c>
      <c r="AM29" s="75">
        <v>432</v>
      </c>
      <c r="AN29" s="75">
        <v>0</v>
      </c>
      <c r="AO29" s="75">
        <v>626.4</v>
      </c>
      <c r="AP29" s="75">
        <v>0</v>
      </c>
      <c r="AQ29" s="75">
        <v>176.8</v>
      </c>
      <c r="AR29" s="75">
        <v>570.4</v>
      </c>
      <c r="AS29" s="75">
        <v>1100.4000000000001</v>
      </c>
      <c r="AT29" s="75">
        <v>497.6</v>
      </c>
      <c r="AU29" s="75">
        <v>0</v>
      </c>
      <c r="AV29" s="75">
        <v>0.8</v>
      </c>
      <c r="AW29" s="75">
        <v>0</v>
      </c>
      <c r="AX29" s="75"/>
      <c r="AY29" s="75">
        <v>2534.4</v>
      </c>
      <c r="AZ29" s="75"/>
      <c r="BA29" s="76">
        <v>4637.6000000000004</v>
      </c>
      <c r="BB29" s="122"/>
    </row>
    <row r="30" spans="1:54" ht="13.5" thickBot="1" x14ac:dyDescent="0.25">
      <c r="A30" s="77" t="s">
        <v>26</v>
      </c>
      <c r="B30" s="78">
        <v>0</v>
      </c>
      <c r="C30" s="78">
        <v>0</v>
      </c>
      <c r="D30" s="78">
        <v>0</v>
      </c>
      <c r="E30" s="78">
        <v>0</v>
      </c>
      <c r="F30" s="78">
        <v>0</v>
      </c>
      <c r="G30" s="78">
        <v>0</v>
      </c>
      <c r="H30" s="78">
        <v>0</v>
      </c>
      <c r="I30" s="78">
        <v>0</v>
      </c>
      <c r="J30" s="78">
        <v>0</v>
      </c>
      <c r="K30" s="78"/>
      <c r="L30" s="78">
        <v>1137</v>
      </c>
      <c r="M30" s="78"/>
      <c r="N30" s="78">
        <v>1431</v>
      </c>
      <c r="O30" s="78"/>
      <c r="P30" s="78">
        <v>885</v>
      </c>
      <c r="Q30" s="78"/>
      <c r="R30" s="78">
        <v>2727</v>
      </c>
      <c r="S30" s="78">
        <v>2.4</v>
      </c>
      <c r="T30" s="78">
        <v>2.4</v>
      </c>
      <c r="U30" s="78">
        <v>0</v>
      </c>
      <c r="V30" s="78">
        <v>88.8</v>
      </c>
      <c r="W30" s="78">
        <v>0</v>
      </c>
      <c r="X30" s="78">
        <v>160</v>
      </c>
      <c r="Y30" s="78">
        <v>583.20000000000005</v>
      </c>
      <c r="Z30" s="78">
        <v>0</v>
      </c>
      <c r="AA30" s="78">
        <v>0</v>
      </c>
      <c r="AB30" s="78">
        <v>0</v>
      </c>
      <c r="AC30" s="78">
        <v>0</v>
      </c>
      <c r="AD30" s="78">
        <v>557.6</v>
      </c>
      <c r="AE30" s="78">
        <v>118.4</v>
      </c>
      <c r="AF30" s="78">
        <v>840.80000000000007</v>
      </c>
      <c r="AG30" s="78">
        <v>0</v>
      </c>
      <c r="AH30" s="78">
        <v>55.2</v>
      </c>
      <c r="AI30" s="78">
        <v>456</v>
      </c>
      <c r="AJ30" s="78">
        <v>251.20000000000002</v>
      </c>
      <c r="AK30" s="78">
        <v>0</v>
      </c>
      <c r="AL30" s="78">
        <v>143.20000000000002</v>
      </c>
      <c r="AM30" s="78">
        <v>414.40000000000003</v>
      </c>
      <c r="AN30" s="78">
        <v>0</v>
      </c>
      <c r="AO30" s="78">
        <v>628</v>
      </c>
      <c r="AP30" s="78">
        <v>0</v>
      </c>
      <c r="AQ30" s="78">
        <v>128</v>
      </c>
      <c r="AR30" s="78">
        <v>524</v>
      </c>
      <c r="AS30" s="78">
        <v>1035.5999999999999</v>
      </c>
      <c r="AT30" s="78">
        <v>182.4</v>
      </c>
      <c r="AU30" s="78">
        <v>0</v>
      </c>
      <c r="AV30" s="78">
        <v>0</v>
      </c>
      <c r="AW30" s="78">
        <v>0</v>
      </c>
      <c r="AX30" s="78"/>
      <c r="AY30" s="78">
        <v>2050.4</v>
      </c>
      <c r="AZ30" s="78"/>
      <c r="BA30" s="79">
        <v>4197.6000000000004</v>
      </c>
      <c r="BB30" s="122"/>
    </row>
    <row r="31" spans="1:54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0</v>
      </c>
      <c r="H31" s="55">
        <f t="shared" si="0"/>
        <v>0</v>
      </c>
      <c r="I31" s="55">
        <f t="shared" si="0"/>
        <v>0</v>
      </c>
      <c r="J31" s="55">
        <f t="shared" si="0"/>
        <v>0</v>
      </c>
      <c r="K31" s="55">
        <f t="shared" si="0"/>
        <v>0</v>
      </c>
      <c r="L31" s="55">
        <f t="shared" si="0"/>
        <v>37914</v>
      </c>
      <c r="M31" s="55">
        <f t="shared" si="0"/>
        <v>0</v>
      </c>
      <c r="N31" s="55">
        <f t="shared" si="0"/>
        <v>35040</v>
      </c>
      <c r="O31" s="55">
        <f t="shared" si="0"/>
        <v>0</v>
      </c>
      <c r="P31" s="55">
        <f t="shared" si="0"/>
        <v>35583</v>
      </c>
      <c r="Q31" s="55">
        <f t="shared" si="0"/>
        <v>0</v>
      </c>
      <c r="R31" s="55">
        <f t="shared" si="0"/>
        <v>73896</v>
      </c>
      <c r="S31" s="55">
        <f t="shared" si="0"/>
        <v>37.600000000000016</v>
      </c>
      <c r="T31" s="55">
        <f t="shared" si="0"/>
        <v>78.40000000000002</v>
      </c>
      <c r="U31" s="55">
        <f t="shared" si="0"/>
        <v>4.8</v>
      </c>
      <c r="V31" s="55">
        <f t="shared" si="0"/>
        <v>3846.0000000000005</v>
      </c>
      <c r="W31" s="55">
        <f t="shared" si="0"/>
        <v>0</v>
      </c>
      <c r="X31" s="55">
        <f t="shared" si="0"/>
        <v>4090.4</v>
      </c>
      <c r="Y31" s="55">
        <f t="shared" si="0"/>
        <v>18112.800000000003</v>
      </c>
      <c r="Z31" s="55">
        <f t="shared" si="0"/>
        <v>0</v>
      </c>
      <c r="AA31" s="55">
        <f t="shared" si="0"/>
        <v>0</v>
      </c>
      <c r="AB31" s="55">
        <f t="shared" si="0"/>
        <v>4.8</v>
      </c>
      <c r="AC31" s="55">
        <f t="shared" si="0"/>
        <v>3.2</v>
      </c>
      <c r="AD31" s="55">
        <f t="shared" si="0"/>
        <v>12420.800000000001</v>
      </c>
      <c r="AE31" s="55">
        <f t="shared" si="0"/>
        <v>3608</v>
      </c>
      <c r="AF31" s="55">
        <f t="shared" si="0"/>
        <v>18337.599999999999</v>
      </c>
      <c r="AG31" s="55">
        <f t="shared" si="0"/>
        <v>0</v>
      </c>
      <c r="AH31" s="55">
        <f t="shared" ref="AH31:BA31" si="1">SUM(AH7:AH30)</f>
        <v>1796</v>
      </c>
      <c r="AI31" s="55">
        <f t="shared" si="1"/>
        <v>12667.999999999998</v>
      </c>
      <c r="AJ31" s="55">
        <f t="shared" si="1"/>
        <v>9416.8000000000011</v>
      </c>
      <c r="AK31" s="55">
        <f t="shared" si="1"/>
        <v>3.2</v>
      </c>
      <c r="AL31" s="55">
        <f t="shared" si="1"/>
        <v>4119.2</v>
      </c>
      <c r="AM31" s="55">
        <f t="shared" si="1"/>
        <v>10404.799999999999</v>
      </c>
      <c r="AN31" s="55">
        <f t="shared" si="1"/>
        <v>1.6</v>
      </c>
      <c r="AO31" s="55">
        <f t="shared" si="1"/>
        <v>16792</v>
      </c>
      <c r="AP31" s="55">
        <f t="shared" si="1"/>
        <v>0</v>
      </c>
      <c r="AQ31" s="55">
        <f t="shared" si="1"/>
        <v>3908.8000000000006</v>
      </c>
      <c r="AR31" s="55">
        <f t="shared" si="1"/>
        <v>18454.400000000001</v>
      </c>
      <c r="AS31" s="55">
        <f t="shared" si="1"/>
        <v>30426.000000000004</v>
      </c>
      <c r="AT31" s="55">
        <f t="shared" si="1"/>
        <v>13835.999999999998</v>
      </c>
      <c r="AU31" s="55">
        <f t="shared" si="1"/>
        <v>0</v>
      </c>
      <c r="AV31" s="55">
        <f t="shared" si="1"/>
        <v>7.9999999999999991</v>
      </c>
      <c r="AW31" s="55">
        <f t="shared" si="1"/>
        <v>0</v>
      </c>
      <c r="AX31" s="55">
        <f t="shared" si="1"/>
        <v>0</v>
      </c>
      <c r="AY31" s="55">
        <f t="shared" si="1"/>
        <v>74210.39999999998</v>
      </c>
      <c r="AZ31" s="55">
        <f t="shared" si="1"/>
        <v>0</v>
      </c>
      <c r="BA31" s="55">
        <f t="shared" si="1"/>
        <v>109973.59999999999</v>
      </c>
    </row>
    <row r="32" spans="1:54" x14ac:dyDescent="0.2">
      <c r="A32" s="131" t="s">
        <v>2</v>
      </c>
      <c r="B32" s="90">
        <f>SUM(B7:B30)</f>
        <v>0</v>
      </c>
      <c r="C32" s="90">
        <f t="shared" ref="C32:BA32" si="2">SUM(C7:C30)</f>
        <v>0</v>
      </c>
      <c r="D32" s="90">
        <f t="shared" si="2"/>
        <v>0</v>
      </c>
      <c r="E32" s="90">
        <f t="shared" si="2"/>
        <v>0</v>
      </c>
      <c r="F32" s="90">
        <f t="shared" si="2"/>
        <v>0</v>
      </c>
      <c r="G32" s="90">
        <f t="shared" si="2"/>
        <v>0</v>
      </c>
      <c r="H32" s="90">
        <f t="shared" si="2"/>
        <v>0</v>
      </c>
      <c r="I32" s="90">
        <f t="shared" si="2"/>
        <v>0</v>
      </c>
      <c r="J32" s="90">
        <f t="shared" si="2"/>
        <v>0</v>
      </c>
      <c r="K32" s="90">
        <f t="shared" si="2"/>
        <v>0</v>
      </c>
      <c r="L32" s="90">
        <f t="shared" si="2"/>
        <v>37914</v>
      </c>
      <c r="M32" s="90">
        <f t="shared" si="2"/>
        <v>0</v>
      </c>
      <c r="N32" s="90">
        <f t="shared" si="2"/>
        <v>35040</v>
      </c>
      <c r="O32" s="90">
        <f t="shared" si="2"/>
        <v>0</v>
      </c>
      <c r="P32" s="90">
        <f t="shared" si="2"/>
        <v>35583</v>
      </c>
      <c r="Q32" s="90">
        <f t="shared" si="2"/>
        <v>0</v>
      </c>
      <c r="R32" s="90">
        <f t="shared" si="2"/>
        <v>73896</v>
      </c>
      <c r="S32" s="90">
        <f t="shared" si="2"/>
        <v>37.600000000000016</v>
      </c>
      <c r="T32" s="90">
        <f t="shared" si="2"/>
        <v>78.40000000000002</v>
      </c>
      <c r="U32" s="90">
        <f t="shared" si="2"/>
        <v>4.8</v>
      </c>
      <c r="V32" s="90">
        <f t="shared" si="2"/>
        <v>3846.0000000000005</v>
      </c>
      <c r="W32" s="90">
        <f t="shared" si="2"/>
        <v>0</v>
      </c>
      <c r="X32" s="90">
        <f t="shared" si="2"/>
        <v>4090.4</v>
      </c>
      <c r="Y32" s="90">
        <f t="shared" si="2"/>
        <v>18112.800000000003</v>
      </c>
      <c r="Z32" s="90">
        <f t="shared" si="2"/>
        <v>0</v>
      </c>
      <c r="AA32" s="90">
        <f t="shared" si="2"/>
        <v>0</v>
      </c>
      <c r="AB32" s="90">
        <f t="shared" si="2"/>
        <v>4.8</v>
      </c>
      <c r="AC32" s="90">
        <f t="shared" si="2"/>
        <v>3.2</v>
      </c>
      <c r="AD32" s="90">
        <f t="shared" si="2"/>
        <v>12420.800000000001</v>
      </c>
      <c r="AE32" s="90">
        <f t="shared" si="2"/>
        <v>3608</v>
      </c>
      <c r="AF32" s="90">
        <f t="shared" si="2"/>
        <v>18337.599999999999</v>
      </c>
      <c r="AG32" s="90">
        <f t="shared" si="2"/>
        <v>0</v>
      </c>
      <c r="AH32" s="90">
        <f t="shared" si="2"/>
        <v>1796</v>
      </c>
      <c r="AI32" s="90">
        <f t="shared" si="2"/>
        <v>12667.999999999998</v>
      </c>
      <c r="AJ32" s="90">
        <f t="shared" si="2"/>
        <v>9416.8000000000011</v>
      </c>
      <c r="AK32" s="90">
        <f t="shared" si="2"/>
        <v>3.2</v>
      </c>
      <c r="AL32" s="90">
        <f t="shared" si="2"/>
        <v>4119.2</v>
      </c>
      <c r="AM32" s="90">
        <f t="shared" si="2"/>
        <v>10404.799999999999</v>
      </c>
      <c r="AN32" s="90">
        <f t="shared" si="2"/>
        <v>1.6</v>
      </c>
      <c r="AO32" s="90">
        <f t="shared" si="2"/>
        <v>16792</v>
      </c>
      <c r="AP32" s="90">
        <f t="shared" si="2"/>
        <v>0</v>
      </c>
      <c r="AQ32" s="90">
        <f t="shared" si="2"/>
        <v>3908.8000000000006</v>
      </c>
      <c r="AR32" s="90">
        <f t="shared" si="2"/>
        <v>18454.400000000001</v>
      </c>
      <c r="AS32" s="90">
        <f t="shared" si="2"/>
        <v>30426.000000000004</v>
      </c>
      <c r="AT32" s="90">
        <f t="shared" si="2"/>
        <v>13835.999999999998</v>
      </c>
      <c r="AU32" s="90">
        <f t="shared" si="2"/>
        <v>0</v>
      </c>
      <c r="AV32" s="90">
        <f t="shared" si="2"/>
        <v>7.9999999999999991</v>
      </c>
      <c r="AW32" s="90">
        <f t="shared" si="2"/>
        <v>0</v>
      </c>
      <c r="AX32" s="90">
        <f t="shared" si="2"/>
        <v>0</v>
      </c>
      <c r="AY32" s="90">
        <f t="shared" si="2"/>
        <v>74210.39999999998</v>
      </c>
      <c r="AZ32" s="90">
        <f t="shared" si="2"/>
        <v>0</v>
      </c>
      <c r="BA32" s="90">
        <f t="shared" si="2"/>
        <v>109973.59999999999</v>
      </c>
    </row>
    <row r="38" spans="1:54" x14ac:dyDescent="0.2">
      <c r="A38" s="83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</row>
    <row r="39" spans="1:54" ht="25.5" x14ac:dyDescent="0.35">
      <c r="A39" s="83"/>
      <c r="B39" s="87" t="s">
        <v>33</v>
      </c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</row>
    <row r="40" spans="1:54" ht="15.75" x14ac:dyDescent="0.25">
      <c r="A40" s="83"/>
      <c r="B40" s="88" t="s">
        <v>91</v>
      </c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</row>
    <row r="41" spans="1:54" ht="15.75" x14ac:dyDescent="0.25">
      <c r="A41" s="85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1" t="s">
        <v>92</v>
      </c>
      <c r="BB41" s="89"/>
    </row>
    <row r="42" spans="1:54" ht="16.5" thickBot="1" x14ac:dyDescent="0.3">
      <c r="A42" s="84" t="s">
        <v>38</v>
      </c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2" t="s">
        <v>37</v>
      </c>
      <c r="BB42" s="88"/>
    </row>
    <row r="43" spans="1:54" ht="39" thickBot="1" x14ac:dyDescent="0.25">
      <c r="A43" s="92" t="s">
        <v>31</v>
      </c>
      <c r="B43" s="93" t="s">
        <v>39</v>
      </c>
      <c r="C43" s="93" t="s">
        <v>40</v>
      </c>
      <c r="D43" s="93" t="s">
        <v>41</v>
      </c>
      <c r="E43" s="93" t="s">
        <v>42</v>
      </c>
      <c r="F43" s="93" t="s">
        <v>43</v>
      </c>
      <c r="G43" s="93" t="s">
        <v>44</v>
      </c>
      <c r="H43" s="93" t="s">
        <v>45</v>
      </c>
      <c r="I43" s="93" t="s">
        <v>46</v>
      </c>
      <c r="J43" s="93" t="s">
        <v>47</v>
      </c>
      <c r="K43" s="93" t="s">
        <v>48</v>
      </c>
      <c r="L43" s="93" t="s">
        <v>49</v>
      </c>
      <c r="M43" s="93" t="s">
        <v>50</v>
      </c>
      <c r="N43" s="93" t="s">
        <v>51</v>
      </c>
      <c r="O43" s="93" t="s">
        <v>52</v>
      </c>
      <c r="P43" s="93" t="s">
        <v>53</v>
      </c>
      <c r="Q43" s="93" t="s">
        <v>54</v>
      </c>
      <c r="R43" s="93" t="s">
        <v>55</v>
      </c>
      <c r="S43" s="93" t="s">
        <v>56</v>
      </c>
      <c r="T43" s="93" t="s">
        <v>57</v>
      </c>
      <c r="U43" s="93" t="s">
        <v>58</v>
      </c>
      <c r="V43" s="93" t="s">
        <v>59</v>
      </c>
      <c r="W43" s="93" t="s">
        <v>60</v>
      </c>
      <c r="X43" s="93" t="s">
        <v>61</v>
      </c>
      <c r="Y43" s="93" t="s">
        <v>62</v>
      </c>
      <c r="Z43" s="93" t="s">
        <v>63</v>
      </c>
      <c r="AA43" s="93" t="s">
        <v>64</v>
      </c>
      <c r="AB43" s="93" t="s">
        <v>65</v>
      </c>
      <c r="AC43" s="93" t="s">
        <v>66</v>
      </c>
      <c r="AD43" s="93" t="s">
        <v>67</v>
      </c>
      <c r="AE43" s="93" t="s">
        <v>68</v>
      </c>
      <c r="AF43" s="93" t="s">
        <v>69</v>
      </c>
      <c r="AG43" s="93" t="s">
        <v>70</v>
      </c>
      <c r="AH43" s="93" t="s">
        <v>71</v>
      </c>
      <c r="AI43" s="93" t="s">
        <v>72</v>
      </c>
      <c r="AJ43" s="93" t="s">
        <v>73</v>
      </c>
      <c r="AK43" s="93" t="s">
        <v>74</v>
      </c>
      <c r="AL43" s="93" t="s">
        <v>75</v>
      </c>
      <c r="AM43" s="93" t="s">
        <v>76</v>
      </c>
      <c r="AN43" s="93" t="s">
        <v>77</v>
      </c>
      <c r="AO43" s="93" t="s">
        <v>78</v>
      </c>
      <c r="AP43" s="93" t="s">
        <v>79</v>
      </c>
      <c r="AQ43" s="93" t="s">
        <v>80</v>
      </c>
      <c r="AR43" s="93" t="s">
        <v>81</v>
      </c>
      <c r="AS43" s="93" t="s">
        <v>82</v>
      </c>
      <c r="AT43" s="93" t="s">
        <v>83</v>
      </c>
      <c r="AU43" s="93" t="s">
        <v>84</v>
      </c>
      <c r="AV43" s="93" t="s">
        <v>85</v>
      </c>
      <c r="AW43" s="93" t="s">
        <v>86</v>
      </c>
      <c r="AX43" s="93" t="s">
        <v>87</v>
      </c>
      <c r="AY43" s="93" t="s">
        <v>88</v>
      </c>
      <c r="AZ43" s="93" t="s">
        <v>89</v>
      </c>
      <c r="BA43" s="94" t="s">
        <v>90</v>
      </c>
      <c r="BB43" s="91"/>
    </row>
    <row r="44" spans="1:54" x14ac:dyDescent="0.2">
      <c r="A44" s="95" t="s">
        <v>3</v>
      </c>
      <c r="B44" s="96">
        <v>0</v>
      </c>
      <c r="C44" s="96">
        <v>0</v>
      </c>
      <c r="D44" s="96">
        <v>0</v>
      </c>
      <c r="E44" s="96">
        <v>0</v>
      </c>
      <c r="F44" s="96">
        <v>0</v>
      </c>
      <c r="G44" s="96">
        <v>0</v>
      </c>
      <c r="H44" s="96">
        <v>0</v>
      </c>
      <c r="I44" s="96">
        <v>0</v>
      </c>
      <c r="J44" s="96">
        <v>0</v>
      </c>
      <c r="K44" s="96">
        <v>30</v>
      </c>
      <c r="L44" s="96">
        <v>51</v>
      </c>
      <c r="M44" s="96">
        <v>0</v>
      </c>
      <c r="N44" s="96">
        <v>309</v>
      </c>
      <c r="O44" s="96">
        <v>0</v>
      </c>
      <c r="P44" s="96">
        <v>198</v>
      </c>
      <c r="Q44" s="96">
        <v>648</v>
      </c>
      <c r="R44" s="96">
        <v>0</v>
      </c>
      <c r="S44" s="96">
        <v>0.8</v>
      </c>
      <c r="T44" s="96">
        <v>3.2</v>
      </c>
      <c r="U44" s="96">
        <v>0</v>
      </c>
      <c r="V44" s="96">
        <v>0</v>
      </c>
      <c r="W44" s="96">
        <v>0</v>
      </c>
      <c r="X44" s="96">
        <v>0</v>
      </c>
      <c r="Y44" s="96">
        <v>177.6</v>
      </c>
      <c r="Z44" s="96">
        <v>0</v>
      </c>
      <c r="AA44" s="96">
        <v>0</v>
      </c>
      <c r="AB44" s="96">
        <v>0</v>
      </c>
      <c r="AC44" s="96">
        <v>0</v>
      </c>
      <c r="AD44" s="96">
        <v>70.400000000000006</v>
      </c>
      <c r="AE44" s="96">
        <v>36</v>
      </c>
      <c r="AF44" s="96">
        <v>293.60000000000002</v>
      </c>
      <c r="AG44" s="96">
        <v>0</v>
      </c>
      <c r="AH44" s="96">
        <v>49.6</v>
      </c>
      <c r="AI44" s="96">
        <v>15.200000000000001</v>
      </c>
      <c r="AJ44" s="96">
        <v>0</v>
      </c>
      <c r="AK44" s="96">
        <v>0</v>
      </c>
      <c r="AL44" s="96">
        <v>0</v>
      </c>
      <c r="AM44" s="96">
        <v>61.6</v>
      </c>
      <c r="AN44" s="96">
        <v>0</v>
      </c>
      <c r="AO44" s="96">
        <v>144.80000000000001</v>
      </c>
      <c r="AP44" s="96">
        <v>0</v>
      </c>
      <c r="AQ44" s="96">
        <v>4</v>
      </c>
      <c r="AR44" s="96">
        <v>191.20000000000002</v>
      </c>
      <c r="AS44" s="96">
        <v>396</v>
      </c>
      <c r="AT44" s="96">
        <v>153.6</v>
      </c>
      <c r="AU44" s="96">
        <v>0</v>
      </c>
      <c r="AV44" s="96">
        <v>0</v>
      </c>
      <c r="AW44" s="96">
        <v>8</v>
      </c>
      <c r="AX44" s="96">
        <v>0</v>
      </c>
      <c r="AY44" s="96">
        <v>193.6</v>
      </c>
      <c r="AZ44" s="96">
        <v>334.40000000000003</v>
      </c>
      <c r="BA44" s="97">
        <v>0</v>
      </c>
      <c r="BB44" s="80"/>
    </row>
    <row r="45" spans="1:54" x14ac:dyDescent="0.2">
      <c r="A45" s="98" t="s">
        <v>4</v>
      </c>
      <c r="B45" s="99">
        <v>0</v>
      </c>
      <c r="C45" s="99">
        <v>0</v>
      </c>
      <c r="D45" s="99">
        <v>0</v>
      </c>
      <c r="E45" s="99">
        <v>0</v>
      </c>
      <c r="F45" s="99">
        <v>0</v>
      </c>
      <c r="G45" s="99">
        <v>0</v>
      </c>
      <c r="H45" s="99">
        <v>0</v>
      </c>
      <c r="I45" s="99">
        <v>0</v>
      </c>
      <c r="J45" s="99">
        <v>0</v>
      </c>
      <c r="K45" s="99">
        <v>63</v>
      </c>
      <c r="L45" s="99">
        <v>24</v>
      </c>
      <c r="M45" s="99">
        <v>0</v>
      </c>
      <c r="N45" s="99">
        <v>282</v>
      </c>
      <c r="O45" s="99">
        <v>0</v>
      </c>
      <c r="P45" s="99">
        <v>159</v>
      </c>
      <c r="Q45" s="99">
        <v>636</v>
      </c>
      <c r="R45" s="99">
        <v>0</v>
      </c>
      <c r="S45" s="99">
        <v>0.8</v>
      </c>
      <c r="T45" s="99">
        <v>4</v>
      </c>
      <c r="U45" s="99">
        <v>0</v>
      </c>
      <c r="V45" s="99">
        <v>0</v>
      </c>
      <c r="W45" s="99">
        <v>0</v>
      </c>
      <c r="X45" s="99">
        <v>0</v>
      </c>
      <c r="Y45" s="99">
        <v>138.4</v>
      </c>
      <c r="Z45" s="99">
        <v>0</v>
      </c>
      <c r="AA45" s="99">
        <v>0</v>
      </c>
      <c r="AB45" s="99">
        <v>0</v>
      </c>
      <c r="AC45" s="99">
        <v>0</v>
      </c>
      <c r="AD45" s="99">
        <v>61.6</v>
      </c>
      <c r="AE45" s="99">
        <v>34.4</v>
      </c>
      <c r="AF45" s="99">
        <v>280</v>
      </c>
      <c r="AG45" s="99">
        <v>0</v>
      </c>
      <c r="AH45" s="99">
        <v>47.2</v>
      </c>
      <c r="AI45" s="99">
        <v>3.2</v>
      </c>
      <c r="AJ45" s="99">
        <v>0.8</v>
      </c>
      <c r="AK45" s="99">
        <v>0</v>
      </c>
      <c r="AL45" s="99">
        <v>0</v>
      </c>
      <c r="AM45" s="99">
        <v>64.8</v>
      </c>
      <c r="AN45" s="99">
        <v>0</v>
      </c>
      <c r="AO45" s="99">
        <v>144.80000000000001</v>
      </c>
      <c r="AP45" s="99">
        <v>0</v>
      </c>
      <c r="AQ45" s="99">
        <v>0</v>
      </c>
      <c r="AR45" s="99">
        <v>204.8</v>
      </c>
      <c r="AS45" s="99">
        <v>384</v>
      </c>
      <c r="AT45" s="99">
        <v>150.4</v>
      </c>
      <c r="AU45" s="99">
        <v>0</v>
      </c>
      <c r="AV45" s="99">
        <v>0</v>
      </c>
      <c r="AW45" s="99">
        <v>8.8000000000000007</v>
      </c>
      <c r="AX45" s="99">
        <v>0</v>
      </c>
      <c r="AY45" s="99">
        <v>149.6</v>
      </c>
      <c r="AZ45" s="99">
        <v>299.2</v>
      </c>
      <c r="BA45" s="100">
        <v>8.8000000000000007</v>
      </c>
      <c r="BB45" s="80"/>
    </row>
    <row r="46" spans="1:54" x14ac:dyDescent="0.2">
      <c r="A46" s="98" t="s">
        <v>5</v>
      </c>
      <c r="B46" s="99">
        <v>0</v>
      </c>
      <c r="C46" s="99">
        <v>0</v>
      </c>
      <c r="D46" s="99">
        <v>0</v>
      </c>
      <c r="E46" s="99">
        <v>0</v>
      </c>
      <c r="F46" s="99">
        <v>0</v>
      </c>
      <c r="G46" s="99">
        <v>0</v>
      </c>
      <c r="H46" s="99">
        <v>0</v>
      </c>
      <c r="I46" s="99">
        <v>0</v>
      </c>
      <c r="J46" s="99">
        <v>0</v>
      </c>
      <c r="K46" s="99">
        <v>156</v>
      </c>
      <c r="L46" s="99">
        <v>3</v>
      </c>
      <c r="M46" s="99">
        <v>0</v>
      </c>
      <c r="N46" s="99">
        <v>243</v>
      </c>
      <c r="O46" s="99">
        <v>0</v>
      </c>
      <c r="P46" s="99">
        <v>147</v>
      </c>
      <c r="Q46" s="99">
        <v>678</v>
      </c>
      <c r="R46" s="99">
        <v>0</v>
      </c>
      <c r="S46" s="99">
        <v>1.6</v>
      </c>
      <c r="T46" s="99">
        <v>4</v>
      </c>
      <c r="U46" s="99">
        <v>0</v>
      </c>
      <c r="V46" s="99">
        <v>0</v>
      </c>
      <c r="W46" s="99">
        <v>0</v>
      </c>
      <c r="X46" s="99">
        <v>0</v>
      </c>
      <c r="Y46" s="99">
        <v>133.6</v>
      </c>
      <c r="Z46" s="99">
        <v>0</v>
      </c>
      <c r="AA46" s="99">
        <v>0</v>
      </c>
      <c r="AB46" s="99">
        <v>0</v>
      </c>
      <c r="AC46" s="99">
        <v>0</v>
      </c>
      <c r="AD46" s="99">
        <v>22.400000000000002</v>
      </c>
      <c r="AE46" s="99">
        <v>36</v>
      </c>
      <c r="AF46" s="99">
        <v>252</v>
      </c>
      <c r="AG46" s="99">
        <v>0</v>
      </c>
      <c r="AH46" s="99">
        <v>41.6</v>
      </c>
      <c r="AI46" s="99">
        <v>0</v>
      </c>
      <c r="AJ46" s="99">
        <v>0</v>
      </c>
      <c r="AK46" s="99">
        <v>0</v>
      </c>
      <c r="AL46" s="99">
        <v>0</v>
      </c>
      <c r="AM46" s="99">
        <v>23.2</v>
      </c>
      <c r="AN46" s="99">
        <v>0</v>
      </c>
      <c r="AO46" s="99">
        <v>148</v>
      </c>
      <c r="AP46" s="99">
        <v>0</v>
      </c>
      <c r="AQ46" s="99">
        <v>0</v>
      </c>
      <c r="AR46" s="99">
        <v>180.8</v>
      </c>
      <c r="AS46" s="99">
        <v>360</v>
      </c>
      <c r="AT46" s="99">
        <v>148.80000000000001</v>
      </c>
      <c r="AU46" s="99">
        <v>0</v>
      </c>
      <c r="AV46" s="99">
        <v>0</v>
      </c>
      <c r="AW46" s="99">
        <v>8.8000000000000007</v>
      </c>
      <c r="AX46" s="99">
        <v>0</v>
      </c>
      <c r="AY46" s="99">
        <v>123.2</v>
      </c>
      <c r="AZ46" s="99">
        <v>396</v>
      </c>
      <c r="BA46" s="100">
        <v>0</v>
      </c>
      <c r="BB46" s="80"/>
    </row>
    <row r="47" spans="1:54" x14ac:dyDescent="0.2">
      <c r="A47" s="105" t="s">
        <v>6</v>
      </c>
      <c r="B47" s="106">
        <v>0</v>
      </c>
      <c r="C47" s="106">
        <v>0</v>
      </c>
      <c r="D47" s="106">
        <v>0</v>
      </c>
      <c r="E47" s="106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6">
        <v>174</v>
      </c>
      <c r="L47" s="106">
        <v>0</v>
      </c>
      <c r="M47" s="106">
        <v>0</v>
      </c>
      <c r="N47" s="106">
        <v>213</v>
      </c>
      <c r="O47" s="106">
        <v>0</v>
      </c>
      <c r="P47" s="106">
        <v>147</v>
      </c>
      <c r="Q47" s="106">
        <v>711</v>
      </c>
      <c r="R47" s="106">
        <v>0</v>
      </c>
      <c r="S47" s="106">
        <v>1.6</v>
      </c>
      <c r="T47" s="106">
        <v>3.2</v>
      </c>
      <c r="U47" s="106">
        <v>0</v>
      </c>
      <c r="V47" s="106">
        <v>0</v>
      </c>
      <c r="W47" s="106">
        <v>0</v>
      </c>
      <c r="X47" s="106">
        <v>0</v>
      </c>
      <c r="Y47" s="106">
        <v>129.6</v>
      </c>
      <c r="Z47" s="106">
        <v>0</v>
      </c>
      <c r="AA47" s="106">
        <v>0</v>
      </c>
      <c r="AB47" s="106">
        <v>0</v>
      </c>
      <c r="AC47" s="106">
        <v>0</v>
      </c>
      <c r="AD47" s="106">
        <v>1.6</v>
      </c>
      <c r="AE47" s="106">
        <v>35.200000000000003</v>
      </c>
      <c r="AF47" s="106">
        <v>237.6</v>
      </c>
      <c r="AG47" s="106">
        <v>0</v>
      </c>
      <c r="AH47" s="106">
        <v>38.4</v>
      </c>
      <c r="AI47" s="106">
        <v>0</v>
      </c>
      <c r="AJ47" s="106">
        <v>0</v>
      </c>
      <c r="AK47" s="106">
        <v>0</v>
      </c>
      <c r="AL47" s="106">
        <v>0</v>
      </c>
      <c r="AM47" s="106">
        <v>0</v>
      </c>
      <c r="AN47" s="106">
        <v>0</v>
      </c>
      <c r="AO47" s="106">
        <v>151.20000000000002</v>
      </c>
      <c r="AP47" s="106">
        <v>0</v>
      </c>
      <c r="AQ47" s="106">
        <v>0</v>
      </c>
      <c r="AR47" s="106">
        <v>167.20000000000002</v>
      </c>
      <c r="AS47" s="106">
        <v>350.40000000000003</v>
      </c>
      <c r="AT47" s="106">
        <v>144.80000000000001</v>
      </c>
      <c r="AU47" s="106">
        <v>0</v>
      </c>
      <c r="AV47" s="106">
        <v>0</v>
      </c>
      <c r="AW47" s="106">
        <v>8.8000000000000007</v>
      </c>
      <c r="AX47" s="106">
        <v>8.8000000000000007</v>
      </c>
      <c r="AY47" s="106">
        <v>79.2</v>
      </c>
      <c r="AZ47" s="106">
        <v>448.8</v>
      </c>
      <c r="BA47" s="107">
        <v>0</v>
      </c>
      <c r="BB47" s="80"/>
    </row>
    <row r="48" spans="1:54" x14ac:dyDescent="0.2">
      <c r="A48" s="98" t="s">
        <v>7</v>
      </c>
      <c r="B48" s="99">
        <v>0</v>
      </c>
      <c r="C48" s="99">
        <v>0</v>
      </c>
      <c r="D48" s="99">
        <v>0</v>
      </c>
      <c r="E48" s="99">
        <v>0</v>
      </c>
      <c r="F48" s="99">
        <v>0</v>
      </c>
      <c r="G48" s="99">
        <v>0</v>
      </c>
      <c r="H48" s="99">
        <v>0</v>
      </c>
      <c r="I48" s="99">
        <v>0</v>
      </c>
      <c r="J48" s="99">
        <v>0</v>
      </c>
      <c r="K48" s="99">
        <v>186</v>
      </c>
      <c r="L48" s="99">
        <v>0</v>
      </c>
      <c r="M48" s="99">
        <v>0</v>
      </c>
      <c r="N48" s="99">
        <v>213</v>
      </c>
      <c r="O48" s="99">
        <v>0</v>
      </c>
      <c r="P48" s="99">
        <v>150</v>
      </c>
      <c r="Q48" s="99">
        <v>711</v>
      </c>
      <c r="R48" s="99">
        <v>0</v>
      </c>
      <c r="S48" s="99">
        <v>2.4</v>
      </c>
      <c r="T48" s="99">
        <v>4</v>
      </c>
      <c r="U48" s="99">
        <v>0</v>
      </c>
      <c r="V48" s="99">
        <v>0</v>
      </c>
      <c r="W48" s="99">
        <v>0</v>
      </c>
      <c r="X48" s="99">
        <v>0</v>
      </c>
      <c r="Y48" s="99">
        <v>129.6</v>
      </c>
      <c r="Z48" s="99">
        <v>0</v>
      </c>
      <c r="AA48" s="99">
        <v>0</v>
      </c>
      <c r="AB48" s="99">
        <v>0</v>
      </c>
      <c r="AC48" s="99">
        <v>0</v>
      </c>
      <c r="AD48" s="99">
        <v>2.4</v>
      </c>
      <c r="AE48" s="99">
        <v>38.4</v>
      </c>
      <c r="AF48" s="99">
        <v>228.8</v>
      </c>
      <c r="AG48" s="99">
        <v>0</v>
      </c>
      <c r="AH48" s="99">
        <v>37.6</v>
      </c>
      <c r="AI48" s="99">
        <v>0.8</v>
      </c>
      <c r="AJ48" s="99">
        <v>0</v>
      </c>
      <c r="AK48" s="99">
        <v>0</v>
      </c>
      <c r="AL48" s="99">
        <v>0</v>
      </c>
      <c r="AM48" s="99">
        <v>0</v>
      </c>
      <c r="AN48" s="99">
        <v>0</v>
      </c>
      <c r="AO48" s="99">
        <v>153.6</v>
      </c>
      <c r="AP48" s="99">
        <v>0</v>
      </c>
      <c r="AQ48" s="99">
        <v>0</v>
      </c>
      <c r="AR48" s="99">
        <v>160</v>
      </c>
      <c r="AS48" s="99">
        <v>346.8</v>
      </c>
      <c r="AT48" s="99">
        <v>147.20000000000002</v>
      </c>
      <c r="AU48" s="99">
        <v>0</v>
      </c>
      <c r="AV48" s="99">
        <v>0</v>
      </c>
      <c r="AW48" s="99">
        <v>8.8000000000000007</v>
      </c>
      <c r="AX48" s="99">
        <v>17.600000000000001</v>
      </c>
      <c r="AY48" s="99">
        <v>44</v>
      </c>
      <c r="AZ48" s="99">
        <v>466.40000000000003</v>
      </c>
      <c r="BA48" s="100">
        <v>0</v>
      </c>
      <c r="BB48" s="80"/>
    </row>
    <row r="49" spans="1:54" x14ac:dyDescent="0.2">
      <c r="A49" s="98" t="s">
        <v>8</v>
      </c>
      <c r="B49" s="99">
        <v>0</v>
      </c>
      <c r="C49" s="99">
        <v>0</v>
      </c>
      <c r="D49" s="99">
        <v>0</v>
      </c>
      <c r="E49" s="99">
        <v>0</v>
      </c>
      <c r="F49" s="99">
        <v>0</v>
      </c>
      <c r="G49" s="99">
        <v>0</v>
      </c>
      <c r="H49" s="99">
        <v>0</v>
      </c>
      <c r="I49" s="99">
        <v>0</v>
      </c>
      <c r="J49" s="99">
        <v>0</v>
      </c>
      <c r="K49" s="99">
        <v>189</v>
      </c>
      <c r="L49" s="99">
        <v>0</v>
      </c>
      <c r="M49" s="99">
        <v>0</v>
      </c>
      <c r="N49" s="99">
        <v>243</v>
      </c>
      <c r="O49" s="99">
        <v>0</v>
      </c>
      <c r="P49" s="99">
        <v>159</v>
      </c>
      <c r="Q49" s="99">
        <v>630</v>
      </c>
      <c r="R49" s="99">
        <v>0</v>
      </c>
      <c r="S49" s="99">
        <v>2.4</v>
      </c>
      <c r="T49" s="99">
        <v>3.2</v>
      </c>
      <c r="U49" s="99">
        <v>0</v>
      </c>
      <c r="V49" s="99">
        <v>0</v>
      </c>
      <c r="W49" s="99">
        <v>0</v>
      </c>
      <c r="X49" s="99">
        <v>0</v>
      </c>
      <c r="Y49" s="99">
        <v>133.6</v>
      </c>
      <c r="Z49" s="99">
        <v>0</v>
      </c>
      <c r="AA49" s="99">
        <v>0</v>
      </c>
      <c r="AB49" s="99">
        <v>0</v>
      </c>
      <c r="AC49" s="99">
        <v>0</v>
      </c>
      <c r="AD49" s="99">
        <v>15.200000000000001</v>
      </c>
      <c r="AE49" s="99">
        <v>38.4</v>
      </c>
      <c r="AF49" s="99">
        <v>244.8</v>
      </c>
      <c r="AG49" s="99">
        <v>0</v>
      </c>
      <c r="AH49" s="99">
        <v>38.4</v>
      </c>
      <c r="AI49" s="99">
        <v>4</v>
      </c>
      <c r="AJ49" s="99">
        <v>0</v>
      </c>
      <c r="AK49" s="99">
        <v>0</v>
      </c>
      <c r="AL49" s="99">
        <v>0</v>
      </c>
      <c r="AM49" s="99">
        <v>0.8</v>
      </c>
      <c r="AN49" s="99">
        <v>0</v>
      </c>
      <c r="AO49" s="99">
        <v>156</v>
      </c>
      <c r="AP49" s="99">
        <v>0</v>
      </c>
      <c r="AQ49" s="99">
        <v>9.6</v>
      </c>
      <c r="AR49" s="99">
        <v>184</v>
      </c>
      <c r="AS49" s="99">
        <v>344.40000000000003</v>
      </c>
      <c r="AT49" s="99">
        <v>153.6</v>
      </c>
      <c r="AU49" s="99">
        <v>0</v>
      </c>
      <c r="AV49" s="99">
        <v>0</v>
      </c>
      <c r="AW49" s="99">
        <v>8.8000000000000007</v>
      </c>
      <c r="AX49" s="99">
        <v>17.600000000000001</v>
      </c>
      <c r="AY49" s="99">
        <v>61.6</v>
      </c>
      <c r="AZ49" s="99">
        <v>193.6</v>
      </c>
      <c r="BA49" s="100">
        <v>52.800000000000004</v>
      </c>
      <c r="BB49" s="80"/>
    </row>
    <row r="50" spans="1:54" x14ac:dyDescent="0.2">
      <c r="A50" s="98" t="s">
        <v>9</v>
      </c>
      <c r="B50" s="99">
        <v>0</v>
      </c>
      <c r="C50" s="99">
        <v>0</v>
      </c>
      <c r="D50" s="99">
        <v>0</v>
      </c>
      <c r="E50" s="99">
        <v>0</v>
      </c>
      <c r="F50" s="99">
        <v>0</v>
      </c>
      <c r="G50" s="99">
        <v>0</v>
      </c>
      <c r="H50" s="99">
        <v>0</v>
      </c>
      <c r="I50" s="99">
        <v>0</v>
      </c>
      <c r="J50" s="99">
        <v>0</v>
      </c>
      <c r="K50" s="99">
        <v>201</v>
      </c>
      <c r="L50" s="99">
        <v>0</v>
      </c>
      <c r="M50" s="99">
        <v>0</v>
      </c>
      <c r="N50" s="99">
        <v>279</v>
      </c>
      <c r="O50" s="99">
        <v>0</v>
      </c>
      <c r="P50" s="99">
        <v>210</v>
      </c>
      <c r="Q50" s="99">
        <v>726</v>
      </c>
      <c r="R50" s="99">
        <v>0</v>
      </c>
      <c r="S50" s="99">
        <v>1.6</v>
      </c>
      <c r="T50" s="99">
        <v>4</v>
      </c>
      <c r="U50" s="99">
        <v>0</v>
      </c>
      <c r="V50" s="99">
        <v>0</v>
      </c>
      <c r="W50" s="99">
        <v>0</v>
      </c>
      <c r="X50" s="99">
        <v>0</v>
      </c>
      <c r="Y50" s="99">
        <v>148</v>
      </c>
      <c r="Z50" s="99">
        <v>0</v>
      </c>
      <c r="AA50" s="99">
        <v>0</v>
      </c>
      <c r="AB50" s="99">
        <v>0</v>
      </c>
      <c r="AC50" s="99">
        <v>0</v>
      </c>
      <c r="AD50" s="99">
        <v>35.200000000000003</v>
      </c>
      <c r="AE50" s="99">
        <v>35.200000000000003</v>
      </c>
      <c r="AF50" s="99">
        <v>249.6</v>
      </c>
      <c r="AG50" s="99">
        <v>0</v>
      </c>
      <c r="AH50" s="99">
        <v>40.800000000000004</v>
      </c>
      <c r="AI50" s="99">
        <v>19.2</v>
      </c>
      <c r="AJ50" s="99">
        <v>0</v>
      </c>
      <c r="AK50" s="99">
        <v>0</v>
      </c>
      <c r="AL50" s="99">
        <v>0</v>
      </c>
      <c r="AM50" s="99">
        <v>0</v>
      </c>
      <c r="AN50" s="99">
        <v>0</v>
      </c>
      <c r="AO50" s="99">
        <v>150.4</v>
      </c>
      <c r="AP50" s="99">
        <v>0</v>
      </c>
      <c r="AQ50" s="99">
        <v>39.200000000000003</v>
      </c>
      <c r="AR50" s="99">
        <v>201.6</v>
      </c>
      <c r="AS50" s="99">
        <v>343.2</v>
      </c>
      <c r="AT50" s="99">
        <v>200.8</v>
      </c>
      <c r="AU50" s="99">
        <v>0</v>
      </c>
      <c r="AV50" s="99">
        <v>0</v>
      </c>
      <c r="AW50" s="99">
        <v>8.8000000000000007</v>
      </c>
      <c r="AX50" s="99">
        <v>0</v>
      </c>
      <c r="AY50" s="99">
        <v>149.6</v>
      </c>
      <c r="AZ50" s="99">
        <v>404.8</v>
      </c>
      <c r="BA50" s="100">
        <v>0</v>
      </c>
      <c r="BB50" s="80"/>
    </row>
    <row r="51" spans="1:54" x14ac:dyDescent="0.2">
      <c r="A51" s="98" t="s">
        <v>10</v>
      </c>
      <c r="B51" s="99">
        <v>0</v>
      </c>
      <c r="C51" s="99">
        <v>0</v>
      </c>
      <c r="D51" s="99">
        <v>0</v>
      </c>
      <c r="E51" s="99">
        <v>0</v>
      </c>
      <c r="F51" s="99">
        <v>0</v>
      </c>
      <c r="G51" s="99">
        <v>0</v>
      </c>
      <c r="H51" s="99">
        <v>0</v>
      </c>
      <c r="I51" s="99">
        <v>0</v>
      </c>
      <c r="J51" s="99">
        <v>0</v>
      </c>
      <c r="K51" s="99">
        <v>105</v>
      </c>
      <c r="L51" s="99">
        <v>63</v>
      </c>
      <c r="M51" s="99">
        <v>0</v>
      </c>
      <c r="N51" s="99">
        <v>342</v>
      </c>
      <c r="O51" s="99">
        <v>0</v>
      </c>
      <c r="P51" s="99">
        <v>516</v>
      </c>
      <c r="Q51" s="99">
        <v>708</v>
      </c>
      <c r="R51" s="99">
        <v>0</v>
      </c>
      <c r="S51" s="99">
        <v>2.4</v>
      </c>
      <c r="T51" s="99">
        <v>3.2</v>
      </c>
      <c r="U51" s="99">
        <v>0</v>
      </c>
      <c r="V51" s="99">
        <v>0</v>
      </c>
      <c r="W51" s="99">
        <v>0</v>
      </c>
      <c r="X51" s="99">
        <v>0</v>
      </c>
      <c r="Y51" s="99">
        <v>187.20000000000002</v>
      </c>
      <c r="Z51" s="99">
        <v>0</v>
      </c>
      <c r="AA51" s="99">
        <v>0</v>
      </c>
      <c r="AB51" s="99">
        <v>0</v>
      </c>
      <c r="AC51" s="99">
        <v>0</v>
      </c>
      <c r="AD51" s="99">
        <v>48.800000000000004</v>
      </c>
      <c r="AE51" s="99">
        <v>42.4</v>
      </c>
      <c r="AF51" s="99">
        <v>286.40000000000003</v>
      </c>
      <c r="AG51" s="99">
        <v>0</v>
      </c>
      <c r="AH51" s="99">
        <v>41.6</v>
      </c>
      <c r="AI51" s="99">
        <v>53.6</v>
      </c>
      <c r="AJ51" s="99">
        <v>0</v>
      </c>
      <c r="AK51" s="99">
        <v>0</v>
      </c>
      <c r="AL51" s="99">
        <v>0</v>
      </c>
      <c r="AM51" s="99">
        <v>5.6000000000000005</v>
      </c>
      <c r="AN51" s="99">
        <v>0</v>
      </c>
      <c r="AO51" s="99">
        <v>152.80000000000001</v>
      </c>
      <c r="AP51" s="99">
        <v>0</v>
      </c>
      <c r="AQ51" s="99">
        <v>56</v>
      </c>
      <c r="AR51" s="99">
        <v>216</v>
      </c>
      <c r="AS51" s="99">
        <v>381.6</v>
      </c>
      <c r="AT51" s="99">
        <v>491.2</v>
      </c>
      <c r="AU51" s="99">
        <v>0</v>
      </c>
      <c r="AV51" s="99">
        <v>0</v>
      </c>
      <c r="AW51" s="99">
        <v>8.8000000000000007</v>
      </c>
      <c r="AX51" s="99">
        <v>0</v>
      </c>
      <c r="AY51" s="99">
        <v>501.6</v>
      </c>
      <c r="AZ51" s="99">
        <v>220</v>
      </c>
      <c r="BA51" s="100">
        <v>17.600000000000001</v>
      </c>
      <c r="BB51" s="80"/>
    </row>
    <row r="52" spans="1:54" x14ac:dyDescent="0.2">
      <c r="A52" s="98" t="s">
        <v>11</v>
      </c>
      <c r="B52" s="99">
        <v>0</v>
      </c>
      <c r="C52" s="99">
        <v>0</v>
      </c>
      <c r="D52" s="99">
        <v>0</v>
      </c>
      <c r="E52" s="99">
        <v>0</v>
      </c>
      <c r="F52" s="99">
        <v>0</v>
      </c>
      <c r="G52" s="99">
        <v>0</v>
      </c>
      <c r="H52" s="99">
        <v>0</v>
      </c>
      <c r="I52" s="99">
        <v>0</v>
      </c>
      <c r="J52" s="99">
        <v>0</v>
      </c>
      <c r="K52" s="99">
        <v>0</v>
      </c>
      <c r="L52" s="99">
        <v>282</v>
      </c>
      <c r="M52" s="99">
        <v>0</v>
      </c>
      <c r="N52" s="99">
        <v>426</v>
      </c>
      <c r="O52" s="99">
        <v>0</v>
      </c>
      <c r="P52" s="99">
        <v>849</v>
      </c>
      <c r="Q52" s="99">
        <v>651</v>
      </c>
      <c r="R52" s="99">
        <v>0</v>
      </c>
      <c r="S52" s="99">
        <v>1.6</v>
      </c>
      <c r="T52" s="99">
        <v>3.2</v>
      </c>
      <c r="U52" s="99">
        <v>0</v>
      </c>
      <c r="V52" s="99">
        <v>0</v>
      </c>
      <c r="W52" s="99">
        <v>0</v>
      </c>
      <c r="X52" s="99">
        <v>0</v>
      </c>
      <c r="Y52" s="99">
        <v>212</v>
      </c>
      <c r="Z52" s="99">
        <v>0</v>
      </c>
      <c r="AA52" s="99">
        <v>0</v>
      </c>
      <c r="AB52" s="99">
        <v>0</v>
      </c>
      <c r="AC52" s="99">
        <v>0</v>
      </c>
      <c r="AD52" s="99">
        <v>87.2</v>
      </c>
      <c r="AE52" s="99">
        <v>87.2</v>
      </c>
      <c r="AF52" s="99">
        <v>333.6</v>
      </c>
      <c r="AG52" s="99">
        <v>0</v>
      </c>
      <c r="AH52" s="99">
        <v>48</v>
      </c>
      <c r="AI52" s="99">
        <v>112.8</v>
      </c>
      <c r="AJ52" s="99">
        <v>5.6000000000000005</v>
      </c>
      <c r="AK52" s="99">
        <v>0</v>
      </c>
      <c r="AL52" s="99">
        <v>0</v>
      </c>
      <c r="AM52" s="99">
        <v>73.600000000000009</v>
      </c>
      <c r="AN52" s="99">
        <v>0</v>
      </c>
      <c r="AO52" s="99">
        <v>152.80000000000001</v>
      </c>
      <c r="AP52" s="99">
        <v>0</v>
      </c>
      <c r="AQ52" s="99">
        <v>67.2</v>
      </c>
      <c r="AR52" s="99">
        <v>268.8</v>
      </c>
      <c r="AS52" s="99">
        <v>472.8</v>
      </c>
      <c r="AT52" s="99">
        <v>748.80000000000007</v>
      </c>
      <c r="AU52" s="99">
        <v>0</v>
      </c>
      <c r="AV52" s="99">
        <v>0</v>
      </c>
      <c r="AW52" s="99">
        <v>8.8000000000000007</v>
      </c>
      <c r="AX52" s="99">
        <v>0</v>
      </c>
      <c r="AY52" s="99">
        <v>976.80000000000007</v>
      </c>
      <c r="AZ52" s="99">
        <v>0</v>
      </c>
      <c r="BA52" s="100">
        <v>316.8</v>
      </c>
      <c r="BB52" s="80"/>
    </row>
    <row r="53" spans="1:54" x14ac:dyDescent="0.2">
      <c r="A53" s="105" t="s">
        <v>12</v>
      </c>
      <c r="B53" s="106">
        <v>0</v>
      </c>
      <c r="C53" s="106">
        <v>0</v>
      </c>
      <c r="D53" s="106">
        <v>0</v>
      </c>
      <c r="E53" s="106">
        <v>0</v>
      </c>
      <c r="F53" s="106">
        <v>0</v>
      </c>
      <c r="G53" s="106">
        <v>0</v>
      </c>
      <c r="H53" s="106">
        <v>0</v>
      </c>
      <c r="I53" s="106">
        <v>0</v>
      </c>
      <c r="J53" s="106">
        <v>0</v>
      </c>
      <c r="K53" s="106">
        <v>0</v>
      </c>
      <c r="L53" s="106">
        <v>345</v>
      </c>
      <c r="M53" s="106">
        <v>0</v>
      </c>
      <c r="N53" s="106">
        <v>531</v>
      </c>
      <c r="O53" s="106">
        <v>0</v>
      </c>
      <c r="P53" s="106">
        <v>1002</v>
      </c>
      <c r="Q53" s="106">
        <v>399</v>
      </c>
      <c r="R53" s="106">
        <v>0</v>
      </c>
      <c r="S53" s="106">
        <v>2.4</v>
      </c>
      <c r="T53" s="106">
        <v>3.2</v>
      </c>
      <c r="U53" s="106">
        <v>0</v>
      </c>
      <c r="V53" s="106">
        <v>0</v>
      </c>
      <c r="W53" s="106">
        <v>0</v>
      </c>
      <c r="X53" s="106">
        <v>0</v>
      </c>
      <c r="Y53" s="106">
        <v>328.8</v>
      </c>
      <c r="Z53" s="106">
        <v>0</v>
      </c>
      <c r="AA53" s="106">
        <v>0</v>
      </c>
      <c r="AB53" s="106">
        <v>0</v>
      </c>
      <c r="AC53" s="106">
        <v>0</v>
      </c>
      <c r="AD53" s="106">
        <v>140</v>
      </c>
      <c r="AE53" s="106">
        <v>105.60000000000001</v>
      </c>
      <c r="AF53" s="106">
        <v>376</v>
      </c>
      <c r="AG53" s="106">
        <v>0</v>
      </c>
      <c r="AH53" s="106">
        <v>53.6</v>
      </c>
      <c r="AI53" s="106">
        <v>167.20000000000002</v>
      </c>
      <c r="AJ53" s="106">
        <v>60.800000000000004</v>
      </c>
      <c r="AK53" s="106">
        <v>0</v>
      </c>
      <c r="AL53" s="106">
        <v>3.2</v>
      </c>
      <c r="AM53" s="106">
        <v>127.2</v>
      </c>
      <c r="AN53" s="106">
        <v>0</v>
      </c>
      <c r="AO53" s="106">
        <v>148.80000000000001</v>
      </c>
      <c r="AP53" s="106">
        <v>0</v>
      </c>
      <c r="AQ53" s="106">
        <v>63.2</v>
      </c>
      <c r="AR53" s="106">
        <v>236</v>
      </c>
      <c r="AS53" s="106">
        <v>549.6</v>
      </c>
      <c r="AT53" s="106">
        <v>765.6</v>
      </c>
      <c r="AU53" s="106">
        <v>0</v>
      </c>
      <c r="AV53" s="106">
        <v>0</v>
      </c>
      <c r="AW53" s="106">
        <v>8.8000000000000007</v>
      </c>
      <c r="AX53" s="106">
        <v>0</v>
      </c>
      <c r="AY53" s="106">
        <v>1205.6000000000001</v>
      </c>
      <c r="AZ53" s="106">
        <v>0</v>
      </c>
      <c r="BA53" s="107">
        <v>519.20000000000005</v>
      </c>
      <c r="BB53" s="80"/>
    </row>
    <row r="54" spans="1:54" x14ac:dyDescent="0.2">
      <c r="A54" s="98" t="s">
        <v>13</v>
      </c>
      <c r="B54" s="99">
        <v>0</v>
      </c>
      <c r="C54" s="99">
        <v>0</v>
      </c>
      <c r="D54" s="99">
        <v>0</v>
      </c>
      <c r="E54" s="99">
        <v>0</v>
      </c>
      <c r="F54" s="99">
        <v>0</v>
      </c>
      <c r="G54" s="99">
        <v>0</v>
      </c>
      <c r="H54" s="99">
        <v>0</v>
      </c>
      <c r="I54" s="99">
        <v>0</v>
      </c>
      <c r="J54" s="99">
        <v>0</v>
      </c>
      <c r="K54" s="99">
        <v>0</v>
      </c>
      <c r="L54" s="99">
        <v>528</v>
      </c>
      <c r="M54" s="99">
        <v>0</v>
      </c>
      <c r="N54" s="99">
        <v>567</v>
      </c>
      <c r="O54" s="99">
        <v>0</v>
      </c>
      <c r="P54" s="99">
        <v>1101</v>
      </c>
      <c r="Q54" s="99">
        <v>243</v>
      </c>
      <c r="R54" s="99">
        <v>12</v>
      </c>
      <c r="S54" s="99">
        <v>1.6</v>
      </c>
      <c r="T54" s="99">
        <v>3.2</v>
      </c>
      <c r="U54" s="99">
        <v>0</v>
      </c>
      <c r="V54" s="99">
        <v>0</v>
      </c>
      <c r="W54" s="99">
        <v>0</v>
      </c>
      <c r="X54" s="99">
        <v>0</v>
      </c>
      <c r="Y54" s="99">
        <v>375.2</v>
      </c>
      <c r="Z54" s="99">
        <v>0</v>
      </c>
      <c r="AA54" s="99">
        <v>0</v>
      </c>
      <c r="AB54" s="99">
        <v>0</v>
      </c>
      <c r="AC54" s="99">
        <v>0</v>
      </c>
      <c r="AD54" s="99">
        <v>148.80000000000001</v>
      </c>
      <c r="AE54" s="99">
        <v>115.2</v>
      </c>
      <c r="AF54" s="99">
        <v>381.6</v>
      </c>
      <c r="AG54" s="99">
        <v>0</v>
      </c>
      <c r="AH54" s="99">
        <v>61.6</v>
      </c>
      <c r="AI54" s="99">
        <v>202.4</v>
      </c>
      <c r="AJ54" s="99">
        <v>147.20000000000002</v>
      </c>
      <c r="AK54" s="99">
        <v>0</v>
      </c>
      <c r="AL54" s="99">
        <v>1.6</v>
      </c>
      <c r="AM54" s="99">
        <v>161.6</v>
      </c>
      <c r="AN54" s="99">
        <v>0</v>
      </c>
      <c r="AO54" s="99">
        <v>146.4</v>
      </c>
      <c r="AP54" s="99">
        <v>0</v>
      </c>
      <c r="AQ54" s="99">
        <v>53.6</v>
      </c>
      <c r="AR54" s="99">
        <v>358.40000000000003</v>
      </c>
      <c r="AS54" s="99">
        <v>570</v>
      </c>
      <c r="AT54" s="99">
        <v>818.4</v>
      </c>
      <c r="AU54" s="99">
        <v>0</v>
      </c>
      <c r="AV54" s="99">
        <v>0</v>
      </c>
      <c r="AW54" s="99">
        <v>8.8000000000000007</v>
      </c>
      <c r="AX54" s="99">
        <v>0</v>
      </c>
      <c r="AY54" s="99">
        <v>1504.8</v>
      </c>
      <c r="AZ54" s="99">
        <v>0</v>
      </c>
      <c r="BA54" s="100">
        <v>642.4</v>
      </c>
    </row>
    <row r="55" spans="1:54" x14ac:dyDescent="0.2">
      <c r="A55" s="98" t="s">
        <v>14</v>
      </c>
      <c r="B55" s="99">
        <v>0</v>
      </c>
      <c r="C55" s="99">
        <v>0</v>
      </c>
      <c r="D55" s="99">
        <v>0</v>
      </c>
      <c r="E55" s="99">
        <v>0</v>
      </c>
      <c r="F55" s="99">
        <v>0</v>
      </c>
      <c r="G55" s="99">
        <v>0</v>
      </c>
      <c r="H55" s="99">
        <v>0</v>
      </c>
      <c r="I55" s="99">
        <v>0</v>
      </c>
      <c r="J55" s="99">
        <v>0</v>
      </c>
      <c r="K55" s="99">
        <v>0</v>
      </c>
      <c r="L55" s="99">
        <v>549</v>
      </c>
      <c r="M55" s="99">
        <v>0</v>
      </c>
      <c r="N55" s="99">
        <v>585</v>
      </c>
      <c r="O55" s="99">
        <v>0</v>
      </c>
      <c r="P55" s="99">
        <v>1050</v>
      </c>
      <c r="Q55" s="99">
        <v>183</v>
      </c>
      <c r="R55" s="99">
        <v>93</v>
      </c>
      <c r="S55" s="99">
        <v>2.4</v>
      </c>
      <c r="T55" s="99">
        <v>4.8</v>
      </c>
      <c r="U55" s="99">
        <v>0</v>
      </c>
      <c r="V55" s="99">
        <v>0</v>
      </c>
      <c r="W55" s="99">
        <v>0</v>
      </c>
      <c r="X55" s="99">
        <v>0</v>
      </c>
      <c r="Y55" s="99">
        <v>361.6</v>
      </c>
      <c r="Z55" s="99">
        <v>0</v>
      </c>
      <c r="AA55" s="99">
        <v>0</v>
      </c>
      <c r="AB55" s="99">
        <v>0</v>
      </c>
      <c r="AC55" s="99">
        <v>0</v>
      </c>
      <c r="AD55" s="99">
        <v>135.19999999999999</v>
      </c>
      <c r="AE55" s="99">
        <v>110.4</v>
      </c>
      <c r="AF55" s="99">
        <v>400.8</v>
      </c>
      <c r="AG55" s="99">
        <v>0</v>
      </c>
      <c r="AH55" s="99">
        <v>80</v>
      </c>
      <c r="AI55" s="99">
        <v>196.8</v>
      </c>
      <c r="AJ55" s="99">
        <v>139.20000000000002</v>
      </c>
      <c r="AK55" s="99">
        <v>0</v>
      </c>
      <c r="AL55" s="99">
        <v>0</v>
      </c>
      <c r="AM55" s="99">
        <v>179.20000000000002</v>
      </c>
      <c r="AN55" s="99">
        <v>0</v>
      </c>
      <c r="AO55" s="99">
        <v>148</v>
      </c>
      <c r="AP55" s="99">
        <v>0</v>
      </c>
      <c r="AQ55" s="99">
        <v>57.6</v>
      </c>
      <c r="AR55" s="99">
        <v>377.6</v>
      </c>
      <c r="AS55" s="99">
        <v>595.20000000000005</v>
      </c>
      <c r="AT55" s="99">
        <v>791.2</v>
      </c>
      <c r="AU55" s="99">
        <v>0</v>
      </c>
      <c r="AV55" s="99">
        <v>0</v>
      </c>
      <c r="AW55" s="99">
        <v>8.8000000000000007</v>
      </c>
      <c r="AX55" s="99">
        <v>0</v>
      </c>
      <c r="AY55" s="99">
        <v>1487.2</v>
      </c>
      <c r="AZ55" s="99">
        <v>0</v>
      </c>
      <c r="BA55" s="100">
        <v>695.2</v>
      </c>
    </row>
    <row r="56" spans="1:54" x14ac:dyDescent="0.2">
      <c r="A56" s="98" t="s">
        <v>15</v>
      </c>
      <c r="B56" s="99">
        <v>0</v>
      </c>
      <c r="C56" s="99">
        <v>0</v>
      </c>
      <c r="D56" s="99">
        <v>0</v>
      </c>
      <c r="E56" s="99">
        <v>0</v>
      </c>
      <c r="F56" s="99">
        <v>0</v>
      </c>
      <c r="G56" s="99">
        <v>0</v>
      </c>
      <c r="H56" s="99">
        <v>0</v>
      </c>
      <c r="I56" s="99">
        <v>0</v>
      </c>
      <c r="J56" s="99">
        <v>0</v>
      </c>
      <c r="K56" s="99">
        <v>0</v>
      </c>
      <c r="L56" s="99">
        <v>432</v>
      </c>
      <c r="M56" s="99">
        <v>0</v>
      </c>
      <c r="N56" s="99">
        <v>501</v>
      </c>
      <c r="O56" s="99">
        <v>0</v>
      </c>
      <c r="P56" s="99">
        <v>864</v>
      </c>
      <c r="Q56" s="99">
        <v>285</v>
      </c>
      <c r="R56" s="99">
        <v>0</v>
      </c>
      <c r="S56" s="99">
        <v>2.4</v>
      </c>
      <c r="T56" s="99">
        <v>3.2</v>
      </c>
      <c r="U56" s="99">
        <v>0</v>
      </c>
      <c r="V56" s="99">
        <v>0</v>
      </c>
      <c r="W56" s="99">
        <v>0</v>
      </c>
      <c r="X56" s="99">
        <v>0</v>
      </c>
      <c r="Y56" s="99">
        <v>246.4</v>
      </c>
      <c r="Z56" s="99">
        <v>0</v>
      </c>
      <c r="AA56" s="99">
        <v>0</v>
      </c>
      <c r="AB56" s="99">
        <v>0</v>
      </c>
      <c r="AC56" s="99">
        <v>0</v>
      </c>
      <c r="AD56" s="99">
        <v>80</v>
      </c>
      <c r="AE56" s="99">
        <v>83.2</v>
      </c>
      <c r="AF56" s="99">
        <v>352</v>
      </c>
      <c r="AG56" s="99">
        <v>0</v>
      </c>
      <c r="AH56" s="99">
        <v>69.600000000000009</v>
      </c>
      <c r="AI56" s="99">
        <v>164.8</v>
      </c>
      <c r="AJ56" s="99">
        <v>83.2</v>
      </c>
      <c r="AK56" s="99">
        <v>0</v>
      </c>
      <c r="AL56" s="99">
        <v>0</v>
      </c>
      <c r="AM56" s="99">
        <v>136.80000000000001</v>
      </c>
      <c r="AN56" s="99">
        <v>0</v>
      </c>
      <c r="AO56" s="99">
        <v>139.20000000000002</v>
      </c>
      <c r="AP56" s="99">
        <v>0</v>
      </c>
      <c r="AQ56" s="99">
        <v>56.800000000000004</v>
      </c>
      <c r="AR56" s="99">
        <v>345.6</v>
      </c>
      <c r="AS56" s="99">
        <v>578.4</v>
      </c>
      <c r="AT56" s="99">
        <v>746.4</v>
      </c>
      <c r="AU56" s="99">
        <v>0</v>
      </c>
      <c r="AV56" s="99">
        <v>0</v>
      </c>
      <c r="AW56" s="99">
        <v>8.8000000000000007</v>
      </c>
      <c r="AX56" s="99">
        <v>0</v>
      </c>
      <c r="AY56" s="99">
        <v>1170.4000000000001</v>
      </c>
      <c r="AZ56" s="99">
        <v>0</v>
      </c>
      <c r="BA56" s="100">
        <v>528</v>
      </c>
    </row>
    <row r="57" spans="1:54" x14ac:dyDescent="0.2">
      <c r="A57" s="98" t="s">
        <v>16</v>
      </c>
      <c r="B57" s="99">
        <v>0</v>
      </c>
      <c r="C57" s="99">
        <v>0</v>
      </c>
      <c r="D57" s="99">
        <v>0</v>
      </c>
      <c r="E57" s="99">
        <v>0</v>
      </c>
      <c r="F57" s="99">
        <v>0</v>
      </c>
      <c r="G57" s="99">
        <v>0</v>
      </c>
      <c r="H57" s="99">
        <v>0</v>
      </c>
      <c r="I57" s="99">
        <v>0</v>
      </c>
      <c r="J57" s="99">
        <v>0</v>
      </c>
      <c r="K57" s="99">
        <v>0</v>
      </c>
      <c r="L57" s="99">
        <v>435</v>
      </c>
      <c r="M57" s="99">
        <v>0</v>
      </c>
      <c r="N57" s="99">
        <v>534</v>
      </c>
      <c r="O57" s="99">
        <v>0</v>
      </c>
      <c r="P57" s="99">
        <v>933</v>
      </c>
      <c r="Q57" s="99">
        <v>243</v>
      </c>
      <c r="R57" s="99">
        <v>9</v>
      </c>
      <c r="S57" s="99">
        <v>1.6</v>
      </c>
      <c r="T57" s="99">
        <v>3.2</v>
      </c>
      <c r="U57" s="99">
        <v>0</v>
      </c>
      <c r="V57" s="99">
        <v>0</v>
      </c>
      <c r="W57" s="99">
        <v>0</v>
      </c>
      <c r="X57" s="99">
        <v>0</v>
      </c>
      <c r="Y57" s="99">
        <v>245.6</v>
      </c>
      <c r="Z57" s="99">
        <v>0</v>
      </c>
      <c r="AA57" s="99">
        <v>0</v>
      </c>
      <c r="AB57" s="99">
        <v>0</v>
      </c>
      <c r="AC57" s="99">
        <v>0</v>
      </c>
      <c r="AD57" s="99">
        <v>105.60000000000001</v>
      </c>
      <c r="AE57" s="99">
        <v>108</v>
      </c>
      <c r="AF57" s="99">
        <v>377.6</v>
      </c>
      <c r="AG57" s="99">
        <v>0</v>
      </c>
      <c r="AH57" s="99">
        <v>71.2</v>
      </c>
      <c r="AI57" s="99">
        <v>173.6</v>
      </c>
      <c r="AJ57" s="99">
        <v>104.8</v>
      </c>
      <c r="AK57" s="99">
        <v>0</v>
      </c>
      <c r="AL57" s="99">
        <v>0.8</v>
      </c>
      <c r="AM57" s="99">
        <v>159.20000000000002</v>
      </c>
      <c r="AN57" s="99">
        <v>0</v>
      </c>
      <c r="AO57" s="99">
        <v>140.80000000000001</v>
      </c>
      <c r="AP57" s="99">
        <v>0</v>
      </c>
      <c r="AQ57" s="99">
        <v>61.6</v>
      </c>
      <c r="AR57" s="99">
        <v>325.60000000000002</v>
      </c>
      <c r="AS57" s="99">
        <v>565.20000000000005</v>
      </c>
      <c r="AT57" s="99">
        <v>792</v>
      </c>
      <c r="AU57" s="99">
        <v>0</v>
      </c>
      <c r="AV57" s="99">
        <v>0</v>
      </c>
      <c r="AW57" s="99">
        <v>8</v>
      </c>
      <c r="AX57" s="99">
        <v>0</v>
      </c>
      <c r="AY57" s="99">
        <v>1249.6000000000001</v>
      </c>
      <c r="AZ57" s="99">
        <v>0</v>
      </c>
      <c r="BA57" s="100">
        <v>580.80000000000007</v>
      </c>
    </row>
    <row r="58" spans="1:54" x14ac:dyDescent="0.2">
      <c r="A58" s="98" t="s">
        <v>17</v>
      </c>
      <c r="B58" s="99">
        <v>0</v>
      </c>
      <c r="C58" s="99">
        <v>0</v>
      </c>
      <c r="D58" s="99">
        <v>0</v>
      </c>
      <c r="E58" s="99">
        <v>0</v>
      </c>
      <c r="F58" s="99">
        <v>0</v>
      </c>
      <c r="G58" s="99">
        <v>0</v>
      </c>
      <c r="H58" s="99">
        <v>0</v>
      </c>
      <c r="I58" s="99">
        <v>0</v>
      </c>
      <c r="J58" s="99">
        <v>0</v>
      </c>
      <c r="K58" s="99">
        <v>0</v>
      </c>
      <c r="L58" s="99">
        <v>375</v>
      </c>
      <c r="M58" s="99">
        <v>0</v>
      </c>
      <c r="N58" s="99">
        <v>582</v>
      </c>
      <c r="O58" s="99">
        <v>0</v>
      </c>
      <c r="P58" s="99">
        <v>906</v>
      </c>
      <c r="Q58" s="99">
        <v>135</v>
      </c>
      <c r="R58" s="99">
        <v>144</v>
      </c>
      <c r="S58" s="99">
        <v>1.6</v>
      </c>
      <c r="T58" s="99">
        <v>3.2</v>
      </c>
      <c r="U58" s="99">
        <v>0</v>
      </c>
      <c r="V58" s="99">
        <v>0</v>
      </c>
      <c r="W58" s="99">
        <v>0</v>
      </c>
      <c r="X58" s="99">
        <v>0</v>
      </c>
      <c r="Y58" s="99">
        <v>240</v>
      </c>
      <c r="Z58" s="99">
        <v>0</v>
      </c>
      <c r="AA58" s="99">
        <v>0</v>
      </c>
      <c r="AB58" s="99">
        <v>0</v>
      </c>
      <c r="AC58" s="99">
        <v>0</v>
      </c>
      <c r="AD58" s="99">
        <v>127.2</v>
      </c>
      <c r="AE58" s="99">
        <v>107.2</v>
      </c>
      <c r="AF58" s="99">
        <v>414.40000000000003</v>
      </c>
      <c r="AG58" s="99">
        <v>0</v>
      </c>
      <c r="AH58" s="99">
        <v>75.2</v>
      </c>
      <c r="AI58" s="99">
        <v>180</v>
      </c>
      <c r="AJ58" s="99">
        <v>120.8</v>
      </c>
      <c r="AK58" s="99">
        <v>0</v>
      </c>
      <c r="AL58" s="99">
        <v>0.8</v>
      </c>
      <c r="AM58" s="99">
        <v>156.80000000000001</v>
      </c>
      <c r="AN58" s="99">
        <v>0</v>
      </c>
      <c r="AO58" s="99">
        <v>148.80000000000001</v>
      </c>
      <c r="AP58" s="99">
        <v>0</v>
      </c>
      <c r="AQ58" s="99">
        <v>67.2</v>
      </c>
      <c r="AR58" s="99">
        <v>242.4</v>
      </c>
      <c r="AS58" s="99">
        <v>667.2</v>
      </c>
      <c r="AT58" s="99">
        <v>770.4</v>
      </c>
      <c r="AU58" s="99">
        <v>0</v>
      </c>
      <c r="AV58" s="99">
        <v>0</v>
      </c>
      <c r="AW58" s="99">
        <v>8.8000000000000007</v>
      </c>
      <c r="AX58" s="99">
        <v>0</v>
      </c>
      <c r="AY58" s="99">
        <v>1161.6000000000001</v>
      </c>
      <c r="AZ58" s="99">
        <v>0</v>
      </c>
      <c r="BA58" s="100">
        <v>765.6</v>
      </c>
    </row>
    <row r="59" spans="1:54" x14ac:dyDescent="0.2">
      <c r="A59" s="98" t="s">
        <v>18</v>
      </c>
      <c r="B59" s="99">
        <v>0</v>
      </c>
      <c r="C59" s="99">
        <v>0</v>
      </c>
      <c r="D59" s="99">
        <v>0</v>
      </c>
      <c r="E59" s="99">
        <v>0</v>
      </c>
      <c r="F59" s="99">
        <v>0</v>
      </c>
      <c r="G59" s="99">
        <v>0</v>
      </c>
      <c r="H59" s="99">
        <v>0</v>
      </c>
      <c r="I59" s="99">
        <v>0</v>
      </c>
      <c r="J59" s="99">
        <v>0</v>
      </c>
      <c r="K59" s="99">
        <v>0</v>
      </c>
      <c r="L59" s="99">
        <v>384</v>
      </c>
      <c r="M59" s="99">
        <v>0</v>
      </c>
      <c r="N59" s="99">
        <v>606</v>
      </c>
      <c r="O59" s="99">
        <v>0</v>
      </c>
      <c r="P59" s="99">
        <v>822</v>
      </c>
      <c r="Q59" s="99">
        <v>81</v>
      </c>
      <c r="R59" s="99">
        <v>471</v>
      </c>
      <c r="S59" s="99">
        <v>2.4</v>
      </c>
      <c r="T59" s="99">
        <v>3.2</v>
      </c>
      <c r="U59" s="99">
        <v>0</v>
      </c>
      <c r="V59" s="99">
        <v>0</v>
      </c>
      <c r="W59" s="99">
        <v>0</v>
      </c>
      <c r="X59" s="99">
        <v>0</v>
      </c>
      <c r="Y59" s="99">
        <v>232.8</v>
      </c>
      <c r="Z59" s="99">
        <v>0</v>
      </c>
      <c r="AA59" s="99">
        <v>0</v>
      </c>
      <c r="AB59" s="99">
        <v>0</v>
      </c>
      <c r="AC59" s="99">
        <v>0</v>
      </c>
      <c r="AD59" s="99">
        <v>108</v>
      </c>
      <c r="AE59" s="99">
        <v>103.2</v>
      </c>
      <c r="AF59" s="99">
        <v>432.8</v>
      </c>
      <c r="AG59" s="99">
        <v>0</v>
      </c>
      <c r="AH59" s="99">
        <v>72.8</v>
      </c>
      <c r="AI59" s="99">
        <v>185.6</v>
      </c>
      <c r="AJ59" s="99">
        <v>108.8</v>
      </c>
      <c r="AK59" s="99">
        <v>0</v>
      </c>
      <c r="AL59" s="99">
        <v>0</v>
      </c>
      <c r="AM59" s="99">
        <v>162.4</v>
      </c>
      <c r="AN59" s="99">
        <v>0</v>
      </c>
      <c r="AO59" s="99">
        <v>152</v>
      </c>
      <c r="AP59" s="99">
        <v>0</v>
      </c>
      <c r="AQ59" s="99">
        <v>64.8</v>
      </c>
      <c r="AR59" s="99">
        <v>258.39999999999998</v>
      </c>
      <c r="AS59" s="99">
        <v>664.80000000000007</v>
      </c>
      <c r="AT59" s="99">
        <v>693.6</v>
      </c>
      <c r="AU59" s="99">
        <v>0</v>
      </c>
      <c r="AV59" s="99">
        <v>0</v>
      </c>
      <c r="AW59" s="99">
        <v>8.8000000000000007</v>
      </c>
      <c r="AX59" s="99">
        <v>0</v>
      </c>
      <c r="AY59" s="99">
        <v>1073.5999999999999</v>
      </c>
      <c r="AZ59" s="99">
        <v>0</v>
      </c>
      <c r="BA59" s="100">
        <v>915.2</v>
      </c>
    </row>
    <row r="60" spans="1:54" x14ac:dyDescent="0.2">
      <c r="A60" s="98" t="s">
        <v>19</v>
      </c>
      <c r="B60" s="99">
        <v>0</v>
      </c>
      <c r="C60" s="99">
        <v>0</v>
      </c>
      <c r="D60" s="99">
        <v>0</v>
      </c>
      <c r="E60" s="99">
        <v>0</v>
      </c>
      <c r="F60" s="99">
        <v>0</v>
      </c>
      <c r="G60" s="99">
        <v>0</v>
      </c>
      <c r="H60" s="99">
        <v>0</v>
      </c>
      <c r="I60" s="99">
        <v>0</v>
      </c>
      <c r="J60" s="99">
        <v>0</v>
      </c>
      <c r="K60" s="99">
        <v>0</v>
      </c>
      <c r="L60" s="99">
        <v>435</v>
      </c>
      <c r="M60" s="99">
        <v>0</v>
      </c>
      <c r="N60" s="99">
        <v>531</v>
      </c>
      <c r="O60" s="99">
        <v>0</v>
      </c>
      <c r="P60" s="99">
        <v>984</v>
      </c>
      <c r="Q60" s="99">
        <v>327</v>
      </c>
      <c r="R60" s="99">
        <v>21</v>
      </c>
      <c r="S60" s="99">
        <v>1.6</v>
      </c>
      <c r="T60" s="99">
        <v>3.2</v>
      </c>
      <c r="U60" s="99">
        <v>0</v>
      </c>
      <c r="V60" s="99">
        <v>0</v>
      </c>
      <c r="W60" s="99">
        <v>0</v>
      </c>
      <c r="X60" s="99">
        <v>0</v>
      </c>
      <c r="Y60" s="99">
        <v>312.8</v>
      </c>
      <c r="Z60" s="99">
        <v>0</v>
      </c>
      <c r="AA60" s="99">
        <v>0</v>
      </c>
      <c r="AB60" s="99">
        <v>0</v>
      </c>
      <c r="AC60" s="99">
        <v>0</v>
      </c>
      <c r="AD60" s="99">
        <v>113.60000000000001</v>
      </c>
      <c r="AE60" s="99">
        <v>107.2</v>
      </c>
      <c r="AF60" s="99">
        <v>380.8</v>
      </c>
      <c r="AG60" s="99">
        <v>0</v>
      </c>
      <c r="AH60" s="99">
        <v>76</v>
      </c>
      <c r="AI60" s="99">
        <v>159.20000000000002</v>
      </c>
      <c r="AJ60" s="99">
        <v>103.2</v>
      </c>
      <c r="AK60" s="99">
        <v>0</v>
      </c>
      <c r="AL60" s="99">
        <v>0.8</v>
      </c>
      <c r="AM60" s="99">
        <v>140</v>
      </c>
      <c r="AN60" s="99">
        <v>0</v>
      </c>
      <c r="AO60" s="99">
        <v>47.2</v>
      </c>
      <c r="AP60" s="99">
        <v>0</v>
      </c>
      <c r="AQ60" s="99">
        <v>68.8</v>
      </c>
      <c r="AR60" s="99">
        <v>322.40000000000003</v>
      </c>
      <c r="AS60" s="99">
        <v>562.80000000000007</v>
      </c>
      <c r="AT60" s="99">
        <v>773.6</v>
      </c>
      <c r="AU60" s="99">
        <v>0</v>
      </c>
      <c r="AV60" s="99">
        <v>0</v>
      </c>
      <c r="AW60" s="99">
        <v>8.8000000000000007</v>
      </c>
      <c r="AX60" s="99">
        <v>0</v>
      </c>
      <c r="AY60" s="99">
        <v>1311.2</v>
      </c>
      <c r="AZ60" s="99">
        <v>0</v>
      </c>
      <c r="BA60" s="100">
        <v>545.6</v>
      </c>
    </row>
    <row r="61" spans="1:54" x14ac:dyDescent="0.2">
      <c r="A61" s="98" t="s">
        <v>20</v>
      </c>
      <c r="B61" s="99">
        <v>0</v>
      </c>
      <c r="C61" s="99">
        <v>0</v>
      </c>
      <c r="D61" s="99">
        <v>0</v>
      </c>
      <c r="E61" s="99">
        <v>0</v>
      </c>
      <c r="F61" s="99">
        <v>0</v>
      </c>
      <c r="G61" s="99">
        <v>0</v>
      </c>
      <c r="H61" s="99">
        <v>0</v>
      </c>
      <c r="I61" s="99">
        <v>0</v>
      </c>
      <c r="J61" s="99">
        <v>0</v>
      </c>
      <c r="K61" s="99">
        <v>0</v>
      </c>
      <c r="L61" s="99">
        <v>321</v>
      </c>
      <c r="M61" s="99">
        <v>0</v>
      </c>
      <c r="N61" s="99">
        <v>504</v>
      </c>
      <c r="O61" s="99">
        <v>0</v>
      </c>
      <c r="P61" s="99">
        <v>1008</v>
      </c>
      <c r="Q61" s="99">
        <v>639</v>
      </c>
      <c r="R61" s="99">
        <v>0</v>
      </c>
      <c r="S61" s="99">
        <v>2.4</v>
      </c>
      <c r="T61" s="99">
        <v>3.2</v>
      </c>
      <c r="U61" s="99">
        <v>0</v>
      </c>
      <c r="V61" s="99">
        <v>0</v>
      </c>
      <c r="W61" s="99">
        <v>0</v>
      </c>
      <c r="X61" s="99">
        <v>0</v>
      </c>
      <c r="Y61" s="99">
        <v>349.6</v>
      </c>
      <c r="Z61" s="99">
        <v>0</v>
      </c>
      <c r="AA61" s="99">
        <v>0</v>
      </c>
      <c r="AB61" s="99">
        <v>0</v>
      </c>
      <c r="AC61" s="99">
        <v>0</v>
      </c>
      <c r="AD61" s="99">
        <v>104</v>
      </c>
      <c r="AE61" s="99">
        <v>76.8</v>
      </c>
      <c r="AF61" s="99">
        <v>360</v>
      </c>
      <c r="AG61" s="99">
        <v>0</v>
      </c>
      <c r="AH61" s="99">
        <v>62.4</v>
      </c>
      <c r="AI61" s="99">
        <v>155.20000000000002</v>
      </c>
      <c r="AJ61" s="99">
        <v>26.400000000000002</v>
      </c>
      <c r="AK61" s="99">
        <v>0</v>
      </c>
      <c r="AL61" s="99">
        <v>0.8</v>
      </c>
      <c r="AM61" s="99">
        <v>120</v>
      </c>
      <c r="AN61" s="99">
        <v>0</v>
      </c>
      <c r="AO61" s="99">
        <v>41.6</v>
      </c>
      <c r="AP61" s="99">
        <v>0</v>
      </c>
      <c r="AQ61" s="99">
        <v>64.8</v>
      </c>
      <c r="AR61" s="99">
        <v>302.40000000000003</v>
      </c>
      <c r="AS61" s="99">
        <v>522</v>
      </c>
      <c r="AT61" s="99">
        <v>784.80000000000007</v>
      </c>
      <c r="AU61" s="99">
        <v>0</v>
      </c>
      <c r="AV61" s="99">
        <v>0</v>
      </c>
      <c r="AW61" s="99">
        <v>8.8000000000000007</v>
      </c>
      <c r="AX61" s="99">
        <v>0</v>
      </c>
      <c r="AY61" s="99">
        <v>1205.6000000000001</v>
      </c>
      <c r="AZ61" s="99">
        <v>0</v>
      </c>
      <c r="BA61" s="100">
        <v>440</v>
      </c>
    </row>
    <row r="62" spans="1:54" x14ac:dyDescent="0.2">
      <c r="A62" s="98" t="s">
        <v>21</v>
      </c>
      <c r="B62" s="99">
        <v>0</v>
      </c>
      <c r="C62" s="99">
        <v>0</v>
      </c>
      <c r="D62" s="99">
        <v>0</v>
      </c>
      <c r="E62" s="99">
        <v>0</v>
      </c>
      <c r="F62" s="99">
        <v>0</v>
      </c>
      <c r="G62" s="99">
        <v>0</v>
      </c>
      <c r="H62" s="99">
        <v>0</v>
      </c>
      <c r="I62" s="99">
        <v>0</v>
      </c>
      <c r="J62" s="99">
        <v>0</v>
      </c>
      <c r="K62" s="99">
        <v>0</v>
      </c>
      <c r="L62" s="99">
        <v>264</v>
      </c>
      <c r="M62" s="99">
        <v>0</v>
      </c>
      <c r="N62" s="99">
        <v>465</v>
      </c>
      <c r="O62" s="99">
        <v>0</v>
      </c>
      <c r="P62" s="99">
        <v>963</v>
      </c>
      <c r="Q62" s="99">
        <v>654</v>
      </c>
      <c r="R62" s="99">
        <v>0</v>
      </c>
      <c r="S62" s="99">
        <v>1.6</v>
      </c>
      <c r="T62" s="99">
        <v>3.2</v>
      </c>
      <c r="U62" s="99">
        <v>0</v>
      </c>
      <c r="V62" s="99">
        <v>0</v>
      </c>
      <c r="W62" s="99">
        <v>0</v>
      </c>
      <c r="X62" s="99">
        <v>0</v>
      </c>
      <c r="Y62" s="99">
        <v>341.6</v>
      </c>
      <c r="Z62" s="99">
        <v>0</v>
      </c>
      <c r="AA62" s="99">
        <v>0</v>
      </c>
      <c r="AB62" s="99">
        <v>0</v>
      </c>
      <c r="AC62" s="99">
        <v>0</v>
      </c>
      <c r="AD62" s="99">
        <v>101.60000000000001</v>
      </c>
      <c r="AE62" s="99">
        <v>88</v>
      </c>
      <c r="AF62" s="99">
        <v>369.6</v>
      </c>
      <c r="AG62" s="99">
        <v>0</v>
      </c>
      <c r="AH62" s="99">
        <v>60.800000000000004</v>
      </c>
      <c r="AI62" s="99">
        <v>118.4</v>
      </c>
      <c r="AJ62" s="99">
        <v>0.8</v>
      </c>
      <c r="AK62" s="99">
        <v>0</v>
      </c>
      <c r="AL62" s="99">
        <v>0</v>
      </c>
      <c r="AM62" s="99">
        <v>84</v>
      </c>
      <c r="AN62" s="99">
        <v>0</v>
      </c>
      <c r="AO62" s="99">
        <v>46.4</v>
      </c>
      <c r="AP62" s="99">
        <v>0</v>
      </c>
      <c r="AQ62" s="99">
        <v>53.6</v>
      </c>
      <c r="AR62" s="99">
        <v>285.60000000000002</v>
      </c>
      <c r="AS62" s="99">
        <v>513.6</v>
      </c>
      <c r="AT62" s="99">
        <v>739.2</v>
      </c>
      <c r="AU62" s="99">
        <v>0</v>
      </c>
      <c r="AV62" s="99">
        <v>0</v>
      </c>
      <c r="AW62" s="99">
        <v>8.8000000000000007</v>
      </c>
      <c r="AX62" s="99">
        <v>0</v>
      </c>
      <c r="AY62" s="99">
        <v>1091.2</v>
      </c>
      <c r="AZ62" s="99">
        <v>0</v>
      </c>
      <c r="BA62" s="100">
        <v>396</v>
      </c>
    </row>
    <row r="63" spans="1:54" x14ac:dyDescent="0.2">
      <c r="A63" s="98" t="s">
        <v>22</v>
      </c>
      <c r="B63" s="99">
        <v>0</v>
      </c>
      <c r="C63" s="99">
        <v>0</v>
      </c>
      <c r="D63" s="99">
        <v>0</v>
      </c>
      <c r="E63" s="99">
        <v>0</v>
      </c>
      <c r="F63" s="99">
        <v>0</v>
      </c>
      <c r="G63" s="99">
        <v>0</v>
      </c>
      <c r="H63" s="99">
        <v>0</v>
      </c>
      <c r="I63" s="99">
        <v>0</v>
      </c>
      <c r="J63" s="99">
        <v>0</v>
      </c>
      <c r="K63" s="99">
        <v>0</v>
      </c>
      <c r="L63" s="99">
        <v>243</v>
      </c>
      <c r="M63" s="99">
        <v>0</v>
      </c>
      <c r="N63" s="99">
        <v>444</v>
      </c>
      <c r="O63" s="99">
        <v>0</v>
      </c>
      <c r="P63" s="99">
        <v>924</v>
      </c>
      <c r="Q63" s="99">
        <v>672</v>
      </c>
      <c r="R63" s="99">
        <v>0</v>
      </c>
      <c r="S63" s="99">
        <v>2.4</v>
      </c>
      <c r="T63" s="99">
        <v>4</v>
      </c>
      <c r="U63" s="99">
        <v>0</v>
      </c>
      <c r="V63" s="99">
        <v>0</v>
      </c>
      <c r="W63" s="99">
        <v>0</v>
      </c>
      <c r="X63" s="99">
        <v>0</v>
      </c>
      <c r="Y63" s="99">
        <v>340.8</v>
      </c>
      <c r="Z63" s="99">
        <v>0</v>
      </c>
      <c r="AA63" s="99">
        <v>0</v>
      </c>
      <c r="AB63" s="99">
        <v>0</v>
      </c>
      <c r="AC63" s="99">
        <v>0</v>
      </c>
      <c r="AD63" s="99">
        <v>87.2</v>
      </c>
      <c r="AE63" s="99">
        <v>80.8</v>
      </c>
      <c r="AF63" s="99">
        <v>372</v>
      </c>
      <c r="AG63" s="99">
        <v>0</v>
      </c>
      <c r="AH63" s="99">
        <v>63.2</v>
      </c>
      <c r="AI63" s="99">
        <v>99.2</v>
      </c>
      <c r="AJ63" s="99">
        <v>0.8</v>
      </c>
      <c r="AK63" s="99">
        <v>0</v>
      </c>
      <c r="AL63" s="99">
        <v>0</v>
      </c>
      <c r="AM63" s="99">
        <v>64</v>
      </c>
      <c r="AN63" s="99">
        <v>0</v>
      </c>
      <c r="AO63" s="99">
        <v>61.6</v>
      </c>
      <c r="AP63" s="99">
        <v>0</v>
      </c>
      <c r="AQ63" s="99">
        <v>42.4</v>
      </c>
      <c r="AR63" s="99">
        <v>260</v>
      </c>
      <c r="AS63" s="99">
        <v>489.6</v>
      </c>
      <c r="AT63" s="99">
        <v>712</v>
      </c>
      <c r="AU63" s="99">
        <v>0</v>
      </c>
      <c r="AV63" s="99">
        <v>0</v>
      </c>
      <c r="AW63" s="99">
        <v>8.8000000000000007</v>
      </c>
      <c r="AX63" s="99">
        <v>0</v>
      </c>
      <c r="AY63" s="99">
        <v>1003.2</v>
      </c>
      <c r="AZ63" s="99">
        <v>8.8000000000000007</v>
      </c>
      <c r="BA63" s="100">
        <v>343.2</v>
      </c>
    </row>
    <row r="64" spans="1:54" x14ac:dyDescent="0.2">
      <c r="A64" s="98" t="s">
        <v>23</v>
      </c>
      <c r="B64" s="99">
        <v>0</v>
      </c>
      <c r="C64" s="99">
        <v>0</v>
      </c>
      <c r="D64" s="99">
        <v>0</v>
      </c>
      <c r="E64" s="99">
        <v>0</v>
      </c>
      <c r="F64" s="99">
        <v>0</v>
      </c>
      <c r="G64" s="99">
        <v>0</v>
      </c>
      <c r="H64" s="99">
        <v>0</v>
      </c>
      <c r="I64" s="99">
        <v>0</v>
      </c>
      <c r="J64" s="99">
        <v>0</v>
      </c>
      <c r="K64" s="99">
        <v>54</v>
      </c>
      <c r="L64" s="99">
        <v>90</v>
      </c>
      <c r="M64" s="99">
        <v>0</v>
      </c>
      <c r="N64" s="99">
        <v>414</v>
      </c>
      <c r="O64" s="99">
        <v>0</v>
      </c>
      <c r="P64" s="99">
        <v>939</v>
      </c>
      <c r="Q64" s="99">
        <v>651</v>
      </c>
      <c r="R64" s="99">
        <v>0</v>
      </c>
      <c r="S64" s="99">
        <v>1.6</v>
      </c>
      <c r="T64" s="99">
        <v>3.2</v>
      </c>
      <c r="U64" s="99">
        <v>0</v>
      </c>
      <c r="V64" s="99">
        <v>1.2</v>
      </c>
      <c r="W64" s="99">
        <v>0</v>
      </c>
      <c r="X64" s="99">
        <v>0</v>
      </c>
      <c r="Y64" s="99">
        <v>335.2</v>
      </c>
      <c r="Z64" s="99">
        <v>0</v>
      </c>
      <c r="AA64" s="99">
        <v>0</v>
      </c>
      <c r="AB64" s="99">
        <v>0</v>
      </c>
      <c r="AC64" s="99">
        <v>0</v>
      </c>
      <c r="AD64" s="99">
        <v>90.4</v>
      </c>
      <c r="AE64" s="99">
        <v>56</v>
      </c>
      <c r="AF64" s="99">
        <v>356</v>
      </c>
      <c r="AG64" s="99">
        <v>0</v>
      </c>
      <c r="AH64" s="99">
        <v>56.800000000000004</v>
      </c>
      <c r="AI64" s="99">
        <v>55.2</v>
      </c>
      <c r="AJ64" s="99">
        <v>0</v>
      </c>
      <c r="AK64" s="99">
        <v>0</v>
      </c>
      <c r="AL64" s="99">
        <v>0</v>
      </c>
      <c r="AM64" s="99">
        <v>17.600000000000001</v>
      </c>
      <c r="AN64" s="99">
        <v>0</v>
      </c>
      <c r="AO64" s="99">
        <v>76</v>
      </c>
      <c r="AP64" s="99">
        <v>0</v>
      </c>
      <c r="AQ64" s="99">
        <v>36.800000000000004</v>
      </c>
      <c r="AR64" s="99">
        <v>219.20000000000002</v>
      </c>
      <c r="AS64" s="99">
        <v>428.40000000000003</v>
      </c>
      <c r="AT64" s="99">
        <v>758.4</v>
      </c>
      <c r="AU64" s="99">
        <v>0</v>
      </c>
      <c r="AV64" s="99">
        <v>0</v>
      </c>
      <c r="AW64" s="99">
        <v>8.8000000000000007</v>
      </c>
      <c r="AX64" s="99">
        <v>0</v>
      </c>
      <c r="AY64" s="99">
        <v>924</v>
      </c>
      <c r="AZ64" s="99">
        <v>8.8000000000000007</v>
      </c>
      <c r="BA64" s="100">
        <v>325.60000000000002</v>
      </c>
    </row>
    <row r="65" spans="1:53" x14ac:dyDescent="0.2">
      <c r="A65" s="105" t="s">
        <v>24</v>
      </c>
      <c r="B65" s="106">
        <v>0</v>
      </c>
      <c r="C65" s="106">
        <v>0</v>
      </c>
      <c r="D65" s="106">
        <v>0</v>
      </c>
      <c r="E65" s="106">
        <v>0</v>
      </c>
      <c r="F65" s="106">
        <v>0</v>
      </c>
      <c r="G65" s="106">
        <v>0</v>
      </c>
      <c r="H65" s="106">
        <v>0</v>
      </c>
      <c r="I65" s="106">
        <v>0</v>
      </c>
      <c r="J65" s="106">
        <v>0</v>
      </c>
      <c r="K65" s="106">
        <v>63</v>
      </c>
      <c r="L65" s="106">
        <v>66</v>
      </c>
      <c r="M65" s="106">
        <v>0</v>
      </c>
      <c r="N65" s="106">
        <v>396</v>
      </c>
      <c r="O65" s="106">
        <v>0</v>
      </c>
      <c r="P65" s="106">
        <v>771</v>
      </c>
      <c r="Q65" s="106">
        <v>645</v>
      </c>
      <c r="R65" s="106">
        <v>0</v>
      </c>
      <c r="S65" s="106">
        <v>2.4</v>
      </c>
      <c r="T65" s="106">
        <v>4</v>
      </c>
      <c r="U65" s="106">
        <v>0</v>
      </c>
      <c r="V65" s="106">
        <v>0</v>
      </c>
      <c r="W65" s="106">
        <v>0</v>
      </c>
      <c r="X65" s="106">
        <v>0</v>
      </c>
      <c r="Y65" s="106">
        <v>204.8</v>
      </c>
      <c r="Z65" s="106">
        <v>0</v>
      </c>
      <c r="AA65" s="106">
        <v>0</v>
      </c>
      <c r="AB65" s="106">
        <v>0</v>
      </c>
      <c r="AC65" s="106">
        <v>0</v>
      </c>
      <c r="AD65" s="106">
        <v>88.8</v>
      </c>
      <c r="AE65" s="106">
        <v>48</v>
      </c>
      <c r="AF65" s="106">
        <v>335.2</v>
      </c>
      <c r="AG65" s="106">
        <v>0</v>
      </c>
      <c r="AH65" s="106">
        <v>50.4</v>
      </c>
      <c r="AI65" s="106">
        <v>33.6</v>
      </c>
      <c r="AJ65" s="106">
        <v>0</v>
      </c>
      <c r="AK65" s="106">
        <v>0</v>
      </c>
      <c r="AL65" s="106">
        <v>0</v>
      </c>
      <c r="AM65" s="106">
        <v>5.6000000000000005</v>
      </c>
      <c r="AN65" s="106">
        <v>0</v>
      </c>
      <c r="AO65" s="106">
        <v>81.600000000000009</v>
      </c>
      <c r="AP65" s="106">
        <v>0</v>
      </c>
      <c r="AQ65" s="106">
        <v>46.4</v>
      </c>
      <c r="AR65" s="106">
        <v>213.6</v>
      </c>
      <c r="AS65" s="106">
        <v>403.2</v>
      </c>
      <c r="AT65" s="106">
        <v>720.80000000000007</v>
      </c>
      <c r="AU65" s="106">
        <v>0</v>
      </c>
      <c r="AV65" s="106">
        <v>0</v>
      </c>
      <c r="AW65" s="106">
        <v>8.8000000000000007</v>
      </c>
      <c r="AX65" s="106">
        <v>0</v>
      </c>
      <c r="AY65" s="106">
        <v>748</v>
      </c>
      <c r="AZ65" s="106">
        <v>8.8000000000000007</v>
      </c>
      <c r="BA65" s="107">
        <v>316.8</v>
      </c>
    </row>
    <row r="66" spans="1:53" x14ac:dyDescent="0.2">
      <c r="A66" s="98" t="s">
        <v>25</v>
      </c>
      <c r="B66" s="99">
        <v>0</v>
      </c>
      <c r="C66" s="99">
        <v>0</v>
      </c>
      <c r="D66" s="99">
        <v>0</v>
      </c>
      <c r="E66" s="99">
        <v>0</v>
      </c>
      <c r="F66" s="99">
        <v>0</v>
      </c>
      <c r="G66" s="99">
        <v>0</v>
      </c>
      <c r="H66" s="99">
        <v>0</v>
      </c>
      <c r="I66" s="99">
        <v>0</v>
      </c>
      <c r="J66" s="99">
        <v>0</v>
      </c>
      <c r="K66" s="99">
        <v>39</v>
      </c>
      <c r="L66" s="99">
        <v>84</v>
      </c>
      <c r="M66" s="99">
        <v>0</v>
      </c>
      <c r="N66" s="99">
        <v>402</v>
      </c>
      <c r="O66" s="99">
        <v>0</v>
      </c>
      <c r="P66" s="99">
        <v>444</v>
      </c>
      <c r="Q66" s="99">
        <v>645</v>
      </c>
      <c r="R66" s="99">
        <v>0</v>
      </c>
      <c r="S66" s="99">
        <v>2.4</v>
      </c>
      <c r="T66" s="99">
        <v>3.2</v>
      </c>
      <c r="U66" s="99">
        <v>0</v>
      </c>
      <c r="V66" s="99">
        <v>0</v>
      </c>
      <c r="W66" s="99">
        <v>0</v>
      </c>
      <c r="X66" s="99">
        <v>0</v>
      </c>
      <c r="Y66" s="99">
        <v>204</v>
      </c>
      <c r="Z66" s="99">
        <v>0</v>
      </c>
      <c r="AA66" s="99">
        <v>0</v>
      </c>
      <c r="AB66" s="99">
        <v>0</v>
      </c>
      <c r="AC66" s="99">
        <v>0</v>
      </c>
      <c r="AD66" s="99">
        <v>96.8</v>
      </c>
      <c r="AE66" s="99">
        <v>44.800000000000004</v>
      </c>
      <c r="AF66" s="99">
        <v>339.2</v>
      </c>
      <c r="AG66" s="99">
        <v>0</v>
      </c>
      <c r="AH66" s="99">
        <v>54.4</v>
      </c>
      <c r="AI66" s="99">
        <v>49.6</v>
      </c>
      <c r="AJ66" s="99">
        <v>0.8</v>
      </c>
      <c r="AK66" s="99">
        <v>0</v>
      </c>
      <c r="AL66" s="99">
        <v>0</v>
      </c>
      <c r="AM66" s="99">
        <v>48.800000000000004</v>
      </c>
      <c r="AN66" s="99">
        <v>0</v>
      </c>
      <c r="AO66" s="99">
        <v>73.600000000000009</v>
      </c>
      <c r="AP66" s="99">
        <v>0</v>
      </c>
      <c r="AQ66" s="99">
        <v>43.2</v>
      </c>
      <c r="AR66" s="99">
        <v>198.4</v>
      </c>
      <c r="AS66" s="99">
        <v>434.40000000000003</v>
      </c>
      <c r="AT66" s="99">
        <v>381.6</v>
      </c>
      <c r="AU66" s="99">
        <v>0</v>
      </c>
      <c r="AV66" s="99">
        <v>0</v>
      </c>
      <c r="AW66" s="99">
        <v>8.8000000000000007</v>
      </c>
      <c r="AX66" s="99">
        <v>0</v>
      </c>
      <c r="AY66" s="99">
        <v>422.40000000000003</v>
      </c>
      <c r="AZ66" s="99">
        <v>26.400000000000002</v>
      </c>
      <c r="BA66" s="100">
        <v>299.2</v>
      </c>
    </row>
    <row r="67" spans="1:53" ht="13.5" thickBot="1" x14ac:dyDescent="0.25">
      <c r="A67" s="101" t="s">
        <v>26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  <c r="J67" s="102">
        <v>0</v>
      </c>
      <c r="K67" s="102">
        <v>81</v>
      </c>
      <c r="L67" s="102">
        <v>30</v>
      </c>
      <c r="M67" s="102">
        <v>0</v>
      </c>
      <c r="N67" s="102">
        <v>369</v>
      </c>
      <c r="O67" s="102">
        <v>0</v>
      </c>
      <c r="P67" s="102">
        <v>225</v>
      </c>
      <c r="Q67" s="102">
        <v>657</v>
      </c>
      <c r="R67" s="102">
        <v>0</v>
      </c>
      <c r="S67" s="102">
        <v>2.4</v>
      </c>
      <c r="T67" s="102">
        <v>4</v>
      </c>
      <c r="U67" s="102">
        <v>0</v>
      </c>
      <c r="V67" s="102">
        <v>0</v>
      </c>
      <c r="W67" s="102">
        <v>0</v>
      </c>
      <c r="X67" s="102">
        <v>0</v>
      </c>
      <c r="Y67" s="102">
        <v>188.8</v>
      </c>
      <c r="Z67" s="102">
        <v>0</v>
      </c>
      <c r="AA67" s="102">
        <v>0</v>
      </c>
      <c r="AB67" s="102">
        <v>0</v>
      </c>
      <c r="AC67" s="102">
        <v>0</v>
      </c>
      <c r="AD67" s="102">
        <v>124</v>
      </c>
      <c r="AE67" s="102">
        <v>38.4</v>
      </c>
      <c r="AF67" s="102">
        <v>327.2</v>
      </c>
      <c r="AG67" s="102">
        <v>0</v>
      </c>
      <c r="AH67" s="102">
        <v>48.800000000000004</v>
      </c>
      <c r="AI67" s="102">
        <v>41.6</v>
      </c>
      <c r="AJ67" s="102">
        <v>0</v>
      </c>
      <c r="AK67" s="102">
        <v>0</v>
      </c>
      <c r="AL67" s="102">
        <v>0</v>
      </c>
      <c r="AM67" s="102">
        <v>93.600000000000009</v>
      </c>
      <c r="AN67" s="102">
        <v>0</v>
      </c>
      <c r="AO67" s="102">
        <v>66.400000000000006</v>
      </c>
      <c r="AP67" s="102">
        <v>0</v>
      </c>
      <c r="AQ67" s="102">
        <v>27.2</v>
      </c>
      <c r="AR67" s="102">
        <v>178.4</v>
      </c>
      <c r="AS67" s="102">
        <v>409.2</v>
      </c>
      <c r="AT67" s="102">
        <v>169.6</v>
      </c>
      <c r="AU67" s="102">
        <v>0</v>
      </c>
      <c r="AV67" s="102">
        <v>0</v>
      </c>
      <c r="AW67" s="102">
        <v>8.8000000000000007</v>
      </c>
      <c r="AX67" s="102">
        <v>0</v>
      </c>
      <c r="AY67" s="102">
        <v>193.6</v>
      </c>
      <c r="AZ67" s="102">
        <v>105.60000000000001</v>
      </c>
      <c r="BA67" s="103">
        <v>52.800000000000004</v>
      </c>
    </row>
    <row r="68" spans="1:53" x14ac:dyDescent="0.2">
      <c r="A68" s="86" t="s">
        <v>2</v>
      </c>
      <c r="B68" s="90">
        <f>SUM(B44:B67)</f>
        <v>0</v>
      </c>
      <c r="C68" s="90">
        <f t="shared" ref="C68:BA68" si="3">SUM(C44:C67)</f>
        <v>0</v>
      </c>
      <c r="D68" s="90">
        <f t="shared" si="3"/>
        <v>0</v>
      </c>
      <c r="E68" s="90">
        <f t="shared" si="3"/>
        <v>0</v>
      </c>
      <c r="F68" s="90">
        <f t="shared" si="3"/>
        <v>0</v>
      </c>
      <c r="G68" s="90">
        <f t="shared" si="3"/>
        <v>0</v>
      </c>
      <c r="H68" s="90">
        <f t="shared" si="3"/>
        <v>0</v>
      </c>
      <c r="I68" s="90">
        <f t="shared" si="3"/>
        <v>0</v>
      </c>
      <c r="J68" s="90">
        <f t="shared" si="3"/>
        <v>0</v>
      </c>
      <c r="K68" s="90">
        <f t="shared" si="3"/>
        <v>1341</v>
      </c>
      <c r="L68" s="90">
        <f t="shared" si="3"/>
        <v>5004</v>
      </c>
      <c r="M68" s="90">
        <f t="shared" si="3"/>
        <v>0</v>
      </c>
      <c r="N68" s="90">
        <f t="shared" si="3"/>
        <v>9981</v>
      </c>
      <c r="O68" s="90">
        <f t="shared" si="3"/>
        <v>0</v>
      </c>
      <c r="P68" s="90">
        <f t="shared" si="3"/>
        <v>15471</v>
      </c>
      <c r="Q68" s="90">
        <f t="shared" si="3"/>
        <v>12558</v>
      </c>
      <c r="R68" s="90">
        <f t="shared" si="3"/>
        <v>750</v>
      </c>
      <c r="S68" s="90">
        <f t="shared" si="3"/>
        <v>46.4</v>
      </c>
      <c r="T68" s="90">
        <f t="shared" si="3"/>
        <v>84.000000000000014</v>
      </c>
      <c r="U68" s="90">
        <f t="shared" si="3"/>
        <v>0</v>
      </c>
      <c r="V68" s="90">
        <f t="shared" si="3"/>
        <v>1.2</v>
      </c>
      <c r="W68" s="90">
        <f t="shared" si="3"/>
        <v>0</v>
      </c>
      <c r="X68" s="90">
        <f t="shared" si="3"/>
        <v>0</v>
      </c>
      <c r="Y68" s="90">
        <f t="shared" si="3"/>
        <v>5697.6</v>
      </c>
      <c r="Z68" s="90">
        <f t="shared" si="3"/>
        <v>0</v>
      </c>
      <c r="AA68" s="90">
        <f t="shared" si="3"/>
        <v>0</v>
      </c>
      <c r="AB68" s="90">
        <f t="shared" si="3"/>
        <v>0</v>
      </c>
      <c r="AC68" s="90">
        <f t="shared" si="3"/>
        <v>0</v>
      </c>
      <c r="AD68" s="90">
        <f t="shared" si="3"/>
        <v>1995.9999999999998</v>
      </c>
      <c r="AE68" s="90">
        <f t="shared" si="3"/>
        <v>1656</v>
      </c>
      <c r="AF68" s="90">
        <f t="shared" si="3"/>
        <v>7981.5999999999995</v>
      </c>
      <c r="AG68" s="90">
        <f t="shared" si="3"/>
        <v>0</v>
      </c>
      <c r="AH68" s="90">
        <f t="shared" si="3"/>
        <v>1340.0000000000002</v>
      </c>
      <c r="AI68" s="90">
        <f t="shared" si="3"/>
        <v>2191.1999999999998</v>
      </c>
      <c r="AJ68" s="90">
        <f t="shared" si="3"/>
        <v>903.19999999999982</v>
      </c>
      <c r="AK68" s="90">
        <f t="shared" si="3"/>
        <v>0</v>
      </c>
      <c r="AL68" s="90">
        <f t="shared" si="3"/>
        <v>8</v>
      </c>
      <c r="AM68" s="90">
        <f t="shared" si="3"/>
        <v>1886.3999999999999</v>
      </c>
      <c r="AN68" s="90">
        <f t="shared" si="3"/>
        <v>0</v>
      </c>
      <c r="AO68" s="90">
        <f t="shared" si="3"/>
        <v>2872.8</v>
      </c>
      <c r="AP68" s="90">
        <f t="shared" si="3"/>
        <v>0</v>
      </c>
      <c r="AQ68" s="90">
        <f t="shared" si="3"/>
        <v>984</v>
      </c>
      <c r="AR68" s="90">
        <f t="shared" si="3"/>
        <v>5898.3999999999987</v>
      </c>
      <c r="AS68" s="90">
        <f t="shared" si="3"/>
        <v>11332.8</v>
      </c>
      <c r="AT68" s="90">
        <f t="shared" si="3"/>
        <v>12756.8</v>
      </c>
      <c r="AU68" s="90">
        <f t="shared" si="3"/>
        <v>0</v>
      </c>
      <c r="AV68" s="90">
        <f t="shared" si="3"/>
        <v>0</v>
      </c>
      <c r="AW68" s="90">
        <f t="shared" si="3"/>
        <v>209.60000000000008</v>
      </c>
      <c r="AX68" s="90">
        <f t="shared" si="3"/>
        <v>44</v>
      </c>
      <c r="AY68" s="90">
        <f t="shared" si="3"/>
        <v>18031.200000000004</v>
      </c>
      <c r="AZ68" s="90">
        <f t="shared" si="3"/>
        <v>2921.6000000000008</v>
      </c>
      <c r="BA68" s="90">
        <f t="shared" si="3"/>
        <v>7761.6000000000013</v>
      </c>
    </row>
    <row r="75" spans="1:53" ht="18" x14ac:dyDescent="0.25">
      <c r="A75" s="136" t="s">
        <v>118</v>
      </c>
      <c r="B75" s="136"/>
      <c r="C75" s="136"/>
      <c r="D75" s="136"/>
      <c r="E75" s="136"/>
      <c r="F75" s="136"/>
      <c r="G75" s="136"/>
      <c r="H75" s="136"/>
      <c r="I75" s="136"/>
      <c r="J75" s="108"/>
      <c r="K75" s="108"/>
    </row>
    <row r="76" spans="1:53" ht="18.75" thickBot="1" x14ac:dyDescent="0.3">
      <c r="A76" s="137" t="s">
        <v>93</v>
      </c>
      <c r="B76" s="138"/>
      <c r="C76" s="138"/>
      <c r="D76" s="138"/>
      <c r="E76" s="138"/>
      <c r="F76" s="80"/>
      <c r="G76" s="137" t="s">
        <v>94</v>
      </c>
      <c r="H76" s="138"/>
      <c r="I76" s="138"/>
      <c r="J76" s="138"/>
      <c r="K76" s="138"/>
    </row>
    <row r="77" spans="1:53" ht="13.5" thickBot="1" x14ac:dyDescent="0.25">
      <c r="A77" s="139" t="s">
        <v>95</v>
      </c>
      <c r="B77" s="140"/>
      <c r="C77" s="109" t="s">
        <v>96</v>
      </c>
      <c r="D77" s="109" t="s">
        <v>107</v>
      </c>
      <c r="E77" s="109" t="s">
        <v>119</v>
      </c>
      <c r="F77" s="110"/>
      <c r="G77" s="139" t="s">
        <v>95</v>
      </c>
      <c r="H77" s="140"/>
      <c r="I77" s="109" t="s">
        <v>96</v>
      </c>
      <c r="J77" s="109" t="s">
        <v>107</v>
      </c>
      <c r="K77" s="109" t="s">
        <v>119</v>
      </c>
    </row>
    <row r="78" spans="1:53" ht="38.25" x14ac:dyDescent="0.2">
      <c r="A78" s="111" t="s">
        <v>97</v>
      </c>
      <c r="B78" s="112" t="s">
        <v>98</v>
      </c>
      <c r="C78" s="113">
        <v>40000</v>
      </c>
      <c r="D78" s="113">
        <v>40000</v>
      </c>
      <c r="E78" s="113">
        <v>40000</v>
      </c>
      <c r="F78" s="110"/>
      <c r="G78" s="111" t="s">
        <v>97</v>
      </c>
      <c r="H78" s="112" t="s">
        <v>98</v>
      </c>
      <c r="I78" s="113">
        <v>40000</v>
      </c>
      <c r="J78" s="113">
        <v>40000</v>
      </c>
      <c r="K78" s="113">
        <v>40000</v>
      </c>
    </row>
    <row r="79" spans="1:53" ht="38.25" x14ac:dyDescent="0.2">
      <c r="A79" s="114" t="s">
        <v>99</v>
      </c>
      <c r="B79" s="115" t="s">
        <v>100</v>
      </c>
      <c r="C79" s="116">
        <v>35</v>
      </c>
      <c r="D79" s="116">
        <v>35</v>
      </c>
      <c r="E79" s="116">
        <v>35</v>
      </c>
      <c r="F79" s="110"/>
      <c r="G79" s="114" t="s">
        <v>99</v>
      </c>
      <c r="H79" s="115" t="s">
        <v>100</v>
      </c>
      <c r="I79" s="116">
        <v>35</v>
      </c>
      <c r="J79" s="116">
        <v>35</v>
      </c>
      <c r="K79" s="116">
        <v>35</v>
      </c>
    </row>
    <row r="80" spans="1:53" ht="38.25" x14ac:dyDescent="0.2">
      <c r="A80" s="114" t="s">
        <v>101</v>
      </c>
      <c r="B80" s="115" t="s">
        <v>102</v>
      </c>
      <c r="C80" s="116">
        <v>176.67</v>
      </c>
      <c r="D80" s="116">
        <v>176.67</v>
      </c>
      <c r="E80" s="116">
        <v>176.67</v>
      </c>
      <c r="F80" s="117"/>
      <c r="G80" s="114" t="s">
        <v>101</v>
      </c>
      <c r="H80" s="115" t="s">
        <v>102</v>
      </c>
      <c r="I80" s="116">
        <v>176.67</v>
      </c>
      <c r="J80" s="116">
        <v>176.67</v>
      </c>
      <c r="K80" s="116">
        <v>176.67</v>
      </c>
    </row>
    <row r="81" spans="1:14" ht="38.25" x14ac:dyDescent="0.2">
      <c r="A81" s="114" t="s">
        <v>103</v>
      </c>
      <c r="B81" s="115" t="s">
        <v>104</v>
      </c>
      <c r="C81" s="116">
        <v>1.38</v>
      </c>
      <c r="D81" s="116">
        <v>1.38</v>
      </c>
      <c r="E81" s="116">
        <v>1.38</v>
      </c>
      <c r="F81" s="117"/>
      <c r="G81" s="114" t="s">
        <v>103</v>
      </c>
      <c r="H81" s="115" t="s">
        <v>104</v>
      </c>
      <c r="I81" s="116">
        <v>1.38</v>
      </c>
      <c r="J81" s="116">
        <v>1.38</v>
      </c>
      <c r="K81" s="116">
        <v>1.38</v>
      </c>
    </row>
    <row r="82" spans="1:14" ht="51" x14ac:dyDescent="0.2">
      <c r="A82" s="114" t="s">
        <v>105</v>
      </c>
      <c r="B82" s="115" t="s">
        <v>106</v>
      </c>
      <c r="C82" s="116">
        <v>10.1</v>
      </c>
      <c r="D82" s="116">
        <v>10.1</v>
      </c>
      <c r="E82" s="116">
        <v>10.1</v>
      </c>
      <c r="F82" s="117"/>
      <c r="G82" s="114" t="s">
        <v>105</v>
      </c>
      <c r="H82" s="115" t="s">
        <v>106</v>
      </c>
      <c r="I82" s="116">
        <v>10.199999999999999</v>
      </c>
      <c r="J82" s="116">
        <v>10.199999999999999</v>
      </c>
      <c r="K82" s="116">
        <v>10.199999999999999</v>
      </c>
      <c r="L82" s="118" t="s">
        <v>96</v>
      </c>
      <c r="M82" s="118" t="s">
        <v>107</v>
      </c>
      <c r="N82" s="118" t="s">
        <v>119</v>
      </c>
    </row>
    <row r="83" spans="1:14" x14ac:dyDescent="0.2">
      <c r="A83" s="133" t="s">
        <v>108</v>
      </c>
      <c r="B83" s="115" t="s">
        <v>109</v>
      </c>
      <c r="C83" s="119">
        <f>L10</f>
        <v>975</v>
      </c>
      <c r="D83" s="119">
        <f>L16</f>
        <v>2073</v>
      </c>
      <c r="E83" s="119">
        <f>L28</f>
        <v>1269</v>
      </c>
      <c r="F83" s="117"/>
      <c r="G83" s="133" t="s">
        <v>108</v>
      </c>
      <c r="H83" s="115" t="s">
        <v>109</v>
      </c>
      <c r="I83" s="120">
        <f>N10</f>
        <v>735</v>
      </c>
      <c r="J83" s="121">
        <f>N16</f>
        <v>1743</v>
      </c>
      <c r="K83" s="121">
        <f>N28</f>
        <v>1683</v>
      </c>
      <c r="L83" s="122">
        <f>(C83+I83)/1000</f>
        <v>1.71</v>
      </c>
      <c r="M83" s="122">
        <f t="shared" ref="L83:N84" si="4">(D83+J83)/1000</f>
        <v>3.8159999999999998</v>
      </c>
      <c r="N83" s="122">
        <f t="shared" si="4"/>
        <v>2.952</v>
      </c>
    </row>
    <row r="84" spans="1:14" x14ac:dyDescent="0.2">
      <c r="A84" s="134"/>
      <c r="B84" s="115" t="s">
        <v>110</v>
      </c>
      <c r="C84" s="119">
        <f>L47</f>
        <v>0</v>
      </c>
      <c r="D84" s="119">
        <f>L53</f>
        <v>345</v>
      </c>
      <c r="E84" s="119">
        <f>L65</f>
        <v>66</v>
      </c>
      <c r="F84" s="117"/>
      <c r="G84" s="134"/>
      <c r="H84" s="115" t="s">
        <v>110</v>
      </c>
      <c r="I84" s="121">
        <f>N47</f>
        <v>213</v>
      </c>
      <c r="J84" s="121">
        <f>N53</f>
        <v>531</v>
      </c>
      <c r="K84" s="121">
        <f>N65</f>
        <v>396</v>
      </c>
      <c r="L84" s="122">
        <f t="shared" si="4"/>
        <v>0.21299999999999999</v>
      </c>
      <c r="M84" s="122">
        <f t="shared" si="4"/>
        <v>0.876</v>
      </c>
      <c r="N84" s="122">
        <f t="shared" si="4"/>
        <v>0.46200000000000002</v>
      </c>
    </row>
    <row r="85" spans="1:14" x14ac:dyDescent="0.2">
      <c r="A85" s="135"/>
      <c r="B85" s="115" t="s">
        <v>111</v>
      </c>
      <c r="C85" s="123">
        <f>SQRT(C83^2+C84^2)</f>
        <v>975</v>
      </c>
      <c r="D85" s="123">
        <f>SQRT(D83^2+D84^2)</f>
        <v>2101.5123125977634</v>
      </c>
      <c r="E85" s="123">
        <f>SQRT(E83^2+E84^2)</f>
        <v>1270.7151529748908</v>
      </c>
      <c r="F85" s="117"/>
      <c r="G85" s="135"/>
      <c r="H85" s="115" t="s">
        <v>111</v>
      </c>
      <c r="I85" s="123">
        <f>SQRT(I83^2+I84^2)</f>
        <v>765.24113846551666</v>
      </c>
      <c r="J85" s="123">
        <f>SQRT(J83^2+J84^2)</f>
        <v>1822.0894599332933</v>
      </c>
      <c r="K85" s="123">
        <f>SQRT(K83^2+K84^2)</f>
        <v>1728.9606704607252</v>
      </c>
    </row>
    <row r="86" spans="1:14" ht="39" thickBot="1" x14ac:dyDescent="0.25">
      <c r="A86" s="124" t="s">
        <v>112</v>
      </c>
      <c r="B86" s="125" t="s">
        <v>113</v>
      </c>
      <c r="C86" s="126">
        <f>C85/C78</f>
        <v>2.4375000000000001E-2</v>
      </c>
      <c r="D86" s="126">
        <f>D85/D78</f>
        <v>5.2537807814944083E-2</v>
      </c>
      <c r="E86" s="126">
        <f>E85/E78</f>
        <v>3.1767878824372271E-2</v>
      </c>
      <c r="F86" s="117"/>
      <c r="G86" s="124" t="s">
        <v>112</v>
      </c>
      <c r="H86" s="125" t="s">
        <v>113</v>
      </c>
      <c r="I86" s="126">
        <f>I85/I78</f>
        <v>1.9131028461637917E-2</v>
      </c>
      <c r="J86" s="126">
        <f>J85/J78</f>
        <v>4.555223649833233E-2</v>
      </c>
      <c r="K86" s="126">
        <f>K85/K78</f>
        <v>4.322401676151813E-2</v>
      </c>
    </row>
    <row r="87" spans="1:14" ht="38.25" x14ac:dyDescent="0.2">
      <c r="A87" s="111" t="s">
        <v>114</v>
      </c>
      <c r="B87" s="112" t="s">
        <v>115</v>
      </c>
      <c r="C87" s="127">
        <f>C80*C86^2+C79</f>
        <v>35.104966824218749</v>
      </c>
      <c r="D87" s="127">
        <f>D80*D86^2+D79</f>
        <v>35.487648288237502</v>
      </c>
      <c r="E87" s="127">
        <f>E80*E86^2+E79</f>
        <v>35.178295032743748</v>
      </c>
      <c r="F87" s="117"/>
      <c r="G87" s="111" t="s">
        <v>114</v>
      </c>
      <c r="H87" s="112" t="s">
        <v>115</v>
      </c>
      <c r="I87" s="127">
        <f>I80*I86^2+I79</f>
        <v>35.0646605574875</v>
      </c>
      <c r="J87" s="127">
        <f>J80*J86^2+J79</f>
        <v>35.366591354187499</v>
      </c>
      <c r="K87" s="127">
        <f>K80*K86^2+K79</f>
        <v>35.330075321468748</v>
      </c>
    </row>
    <row r="88" spans="1:14" ht="51.75" thickBot="1" x14ac:dyDescent="0.25">
      <c r="A88" s="128" t="s">
        <v>116</v>
      </c>
      <c r="B88" s="129" t="s">
        <v>117</v>
      </c>
      <c r="C88" s="130">
        <f>(C82*C86^2+C81)/100*C78</f>
        <v>554.40032812499987</v>
      </c>
      <c r="D88" s="130">
        <f>(D82*D86^2+D81)/100*D78</f>
        <v>563.15129385</v>
      </c>
      <c r="E88" s="130">
        <f>(E82*E86^2+E81)/100*E78</f>
        <v>556.07716042499987</v>
      </c>
      <c r="F88" s="117"/>
      <c r="G88" s="128" t="s">
        <v>116</v>
      </c>
      <c r="H88" s="129" t="s">
        <v>117</v>
      </c>
      <c r="I88" s="130">
        <f>(I82*I86^2+I81)/100*I78</f>
        <v>553.49326469999994</v>
      </c>
      <c r="J88" s="130">
        <f>(J82*J86^2+J81)/100*J78</f>
        <v>560.4660255</v>
      </c>
      <c r="K88" s="130">
        <f>(K82*K86^2+K81)/100*K78</f>
        <v>559.62272774999997</v>
      </c>
    </row>
  </sheetData>
  <mergeCells count="7">
    <mergeCell ref="A83:A85"/>
    <mergeCell ref="G83:G85"/>
    <mergeCell ref="A75:I75"/>
    <mergeCell ref="A76:E76"/>
    <mergeCell ref="G76:K76"/>
    <mergeCell ref="A77:B77"/>
    <mergeCell ref="G77:H77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Заягорба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2015-07-14T05:44:42Z</dcterms:modified>
</cp:coreProperties>
</file>